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Буханцева 20" sheetId="1" r:id="rId1"/>
    <sheet name="Буханцева 20(2019)" sheetId="2" r:id="rId2"/>
    <sheet name="Буханцева 20(2020)" sheetId="3" r:id="rId3"/>
    <sheet name="Буханцева 20(2021)" sheetId="4" r:id="rId4"/>
    <sheet name="Буханцева 20(2022)" sheetId="5" r:id="rId5"/>
    <sheet name="Буханцева 20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'Буханцева 20'!#REF!,'Буханцева 20'!#REF!</definedName>
    <definedName name="Z_6E36EA37_049E_4FAE_B719_2847CD16F858_.wvu.Rows" localSheetId="0" hidden="1">'Буханцева 20'!$42:$45</definedName>
    <definedName name="Z_73C0D023_21BD_4441_8EFA_957546C15799_.wvu.Cols" localSheetId="0" hidden="1">'Буханцева 20'!#REF!,'Буханцева 20'!#REF!</definedName>
    <definedName name="Z_73C0D023_21BD_4441_8EFA_957546C15799_.wvu.Rows" localSheetId="0" hidden="1">'Буханцева 20'!$42:$45</definedName>
    <definedName name="_xlnm.Print_Area" localSheetId="0">'Буханцева 20'!$A$1:$G$60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4" i="5"/>
  <c r="E3" i="5"/>
  <c r="F56" i="5" l="1"/>
  <c r="F61" i="5" s="1"/>
  <c r="F64" i="5" s="1"/>
  <c r="F68" i="5" s="1"/>
  <c r="F61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6" i="4" s="1"/>
  <c r="G8" i="4"/>
  <c r="G6" i="4"/>
  <c r="A2" i="4"/>
  <c r="G9" i="3"/>
  <c r="F9" i="3"/>
  <c r="E9" i="3"/>
  <c r="F58" i="4"/>
  <c r="F57" i="4"/>
  <c r="F52" i="4"/>
  <c r="G21" i="4"/>
  <c r="F21" i="4"/>
  <c r="E21" i="4"/>
  <c r="G16" i="4"/>
  <c r="F16" i="4"/>
  <c r="E16" i="4"/>
  <c r="G9" i="4"/>
  <c r="F9" i="4"/>
  <c r="E9" i="4"/>
  <c r="F33" i="4" l="1"/>
  <c r="F51" i="4"/>
  <c r="F56" i="4" l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8" i="3"/>
  <c r="G6" i="3"/>
  <c r="A2" i="3"/>
  <c r="F33" i="3" l="1"/>
  <c r="F51" i="3"/>
  <c r="F56" i="3" s="1"/>
  <c r="E16" i="2"/>
  <c r="F57" i="2"/>
  <c r="E9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F33" i="2" l="1"/>
  <c r="F51" i="2" s="1"/>
  <c r="F56" i="2" s="1"/>
  <c r="F59" i="2" s="1"/>
  <c r="F25" i="3" s="1"/>
  <c r="F59" i="3" s="1"/>
  <c r="F39" i="1"/>
  <c r="F32" i="1"/>
  <c r="F25" i="4" l="1"/>
  <c r="F59" i="4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<sst xmlns="http://schemas.openxmlformats.org/spreadsheetml/2006/main" count="375" uniqueCount="98">
  <si>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</si>
  <si>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</si>
  <si>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</si>
  <si>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</si>
  <si>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</si>
  <si>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</si>
  <si>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</si>
  <si>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</si>
  <si>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</si>
  <si>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</si>
  <si>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</si>
  <si>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</si>
  <si>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</si>
  <si>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</si>
  <si>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</si>
  <si>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</si>
  <si>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</si>
  <si>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</si>
  <si>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</si>
  <si>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</si>
  <si>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</si>
  <si>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</si>
  <si>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</si>
  <si>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</si>
  <si>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</si>
  <si>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</si>
  <si>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</si>
  <si>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</si>
  <si>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</si>
  <si>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</si>
  <si>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</si>
  <si>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</si>
  <si>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</si>
  <si>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</si>
  <si>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</si>
  <si>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</si>
  <si>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</si>
  <si>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</si>
  <si>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20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</si>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</sst>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5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46">
          <cell r="W246">
            <v>23152.911816491378</v>
          </cell>
          <cell r="X246">
            <v>4577.3396021816734</v>
          </cell>
          <cell r="Y246">
            <v>85509.652399999992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5047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Y246">
            <v>80356.842586372775</v>
          </cell>
          <cell r="BB246">
            <v>0</v>
          </cell>
          <cell r="BC246">
            <v>0</v>
          </cell>
          <cell r="CN246">
            <v>15997.325465604585</v>
          </cell>
          <cell r="CO246">
            <v>3278.7539061677462</v>
          </cell>
          <cell r="CP246">
            <v>1948.5539999999999</v>
          </cell>
          <cell r="DB246">
            <v>0</v>
          </cell>
          <cell r="DG246">
            <v>13663.590113211456</v>
          </cell>
          <cell r="DU246">
            <v>58000.783361629728</v>
          </cell>
          <cell r="DV246">
            <v>12293.066633347333</v>
          </cell>
          <cell r="DW246">
            <v>9587.4151000000002</v>
          </cell>
          <cell r="EK246">
            <v>0</v>
          </cell>
          <cell r="EQ246">
            <v>51143.257933061926</v>
          </cell>
          <cell r="FB246">
            <v>85777.905338804107</v>
          </cell>
          <cell r="FC246">
            <v>17542.126087361881</v>
          </cell>
          <cell r="FD246">
            <v>1520.5140000000001</v>
          </cell>
          <cell r="FL246">
            <v>1122</v>
          </cell>
          <cell r="FS246">
            <v>63603.195829768963</v>
          </cell>
          <cell r="FX246">
            <v>47075.193335417076</v>
          </cell>
          <cell r="FY246">
            <v>9597.1884554046319</v>
          </cell>
          <cell r="FZ246">
            <v>0</v>
          </cell>
          <cell r="GG246">
            <v>839.90880000000004</v>
          </cell>
          <cell r="GL246">
            <v>30782.385334935745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46">
          <cell r="W246">
            <v>11007.87734320669</v>
          </cell>
          <cell r="X246">
            <v>3373.7756235179645</v>
          </cell>
          <cell r="Y246">
            <v>1183.6039000000001</v>
          </cell>
          <cell r="AK246">
            <v>0</v>
          </cell>
          <cell r="AV246">
            <v>0</v>
          </cell>
          <cell r="AY246">
            <v>48926.312243552573</v>
          </cell>
          <cell r="BB246">
            <v>0</v>
          </cell>
          <cell r="BM246">
            <v>0</v>
          </cell>
          <cell r="BN246">
            <v>0</v>
          </cell>
          <cell r="CN246">
            <v>18368.242818721646</v>
          </cell>
          <cell r="CO246">
            <v>5694.155273803709</v>
          </cell>
          <cell r="CP246">
            <v>12.741099999999999</v>
          </cell>
          <cell r="DB246">
            <v>0</v>
          </cell>
          <cell r="DG246">
            <v>26552.763132368604</v>
          </cell>
          <cell r="DU246">
            <v>51996.241168175773</v>
          </cell>
          <cell r="DV246">
            <v>15983.115738082814</v>
          </cell>
          <cell r="DW246">
            <v>5696.1987000000008</v>
          </cell>
          <cell r="EL246">
            <v>0</v>
          </cell>
          <cell r="EQ246">
            <v>45298.237922900873</v>
          </cell>
          <cell r="FB246">
            <v>82743.86745554705</v>
          </cell>
          <cell r="FC246">
            <v>25177.409303776411</v>
          </cell>
          <cell r="FD246">
            <v>1289.4840000000002</v>
          </cell>
          <cell r="FL246">
            <v>0</v>
          </cell>
          <cell r="FS246">
            <v>48319.494480282992</v>
          </cell>
          <cell r="FX246">
            <v>45702.746552792043</v>
          </cell>
          <cell r="FY246">
            <v>13889.450005056033</v>
          </cell>
          <cell r="FZ246">
            <v>0</v>
          </cell>
          <cell r="GG246">
            <v>854.10719999999981</v>
          </cell>
          <cell r="GL246">
            <v>25456.290554039984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46">
          <cell r="W246">
            <v>18616.618855199886</v>
          </cell>
          <cell r="X246">
            <v>5005.3333917577966</v>
          </cell>
          <cell r="Y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6535.35</v>
          </cell>
          <cell r="AE246">
            <v>4532</v>
          </cell>
          <cell r="AF246">
            <v>0</v>
          </cell>
          <cell r="AG246">
            <v>0</v>
          </cell>
          <cell r="AH246">
            <v>284.32120000000003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Y246">
            <v>75440.564718130365</v>
          </cell>
          <cell r="BB246">
            <v>0</v>
          </cell>
          <cell r="BC246">
            <v>0</v>
          </cell>
          <cell r="CN246">
            <v>16635.946768561742</v>
          </cell>
          <cell r="CO246">
            <v>5157.1434982541405</v>
          </cell>
          <cell r="CP246">
            <v>25.317399999999999</v>
          </cell>
          <cell r="DB246">
            <v>0</v>
          </cell>
          <cell r="DF246">
            <v>15151.800207189304</v>
          </cell>
          <cell r="DU246">
            <v>59197.52866341178</v>
          </cell>
          <cell r="DV246">
            <v>12702.701472175238</v>
          </cell>
          <cell r="DW246">
            <v>3878.9079000000002</v>
          </cell>
          <cell r="EK246">
            <v>0</v>
          </cell>
          <cell r="EP246">
            <v>53844.59907503795</v>
          </cell>
          <cell r="FB246">
            <v>84361.649564638297</v>
          </cell>
          <cell r="FC246">
            <v>22814.950178693827</v>
          </cell>
          <cell r="FD246">
            <v>1314.0455999999999</v>
          </cell>
          <cell r="FL246">
            <v>0</v>
          </cell>
          <cell r="FS246">
            <v>48074.381742424368</v>
          </cell>
          <cell r="FX246">
            <v>43847.125849527503</v>
          </cell>
          <cell r="FY246">
            <v>11862.650535621104</v>
          </cell>
          <cell r="FZ246">
            <v>319.26</v>
          </cell>
          <cell r="GG246">
            <v>7433.1071999999995</v>
          </cell>
          <cell r="GL246">
            <v>25002.280539541705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46">
          <cell r="W246">
            <v>9195.9895586199491</v>
          </cell>
          <cell r="X246">
            <v>2238.8110272463573</v>
          </cell>
          <cell r="Y246">
            <v>2555.4196999999999</v>
          </cell>
          <cell r="Z246">
            <v>0</v>
          </cell>
          <cell r="AV246">
            <v>0</v>
          </cell>
          <cell r="AY246">
            <v>40071.050819232572</v>
          </cell>
          <cell r="BM246">
            <v>5047</v>
          </cell>
          <cell r="BN246">
            <v>0</v>
          </cell>
          <cell r="BO246">
            <v>0</v>
          </cell>
          <cell r="BP246">
            <v>0</v>
          </cell>
          <cell r="CN246">
            <v>17988.49356842033</v>
          </cell>
          <cell r="CO246">
            <v>5013.5228790219171</v>
          </cell>
          <cell r="CP246">
            <v>1540.9829999999999</v>
          </cell>
          <cell r="DB246">
            <v>0</v>
          </cell>
          <cell r="DG246">
            <v>16235.462010634441</v>
          </cell>
          <cell r="DU246">
            <v>48028.415371394702</v>
          </cell>
          <cell r="DV246">
            <v>9138.015609872009</v>
          </cell>
          <cell r="DW246">
            <v>11578.321100000001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P246">
            <v>24298.405493428472</v>
          </cell>
          <cell r="EU246">
            <v>152522.5</v>
          </cell>
          <cell r="EW246">
            <v>2500.4034000000001</v>
          </cell>
          <cell r="EY246">
            <v>0</v>
          </cell>
          <cell r="FA246">
            <v>0</v>
          </cell>
          <cell r="FL246">
            <v>1394.1666</v>
          </cell>
          <cell r="FS246">
            <v>0</v>
          </cell>
          <cell r="FV246">
            <v>111006.74</v>
          </cell>
          <cell r="FZ246">
            <v>27.03</v>
          </cell>
          <cell r="GG246">
            <v>90.638999999999996</v>
          </cell>
          <cell r="GL24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46">
          <cell r="W246">
            <v>7110.2859117862508</v>
          </cell>
          <cell r="X246">
            <v>1646.3436893270114</v>
          </cell>
          <cell r="Y246">
            <v>47630.248800000001</v>
          </cell>
          <cell r="AV246">
            <v>2.7282581792175096E-8</v>
          </cell>
          <cell r="AW246">
            <v>-47242.505300000004</v>
          </cell>
          <cell r="AY246">
            <v>6765.9611961373748</v>
          </cell>
          <cell r="CQ246">
            <v>30905.874640995851</v>
          </cell>
          <cell r="CR246">
            <v>7498.8844795120858</v>
          </cell>
          <cell r="CS246">
            <v>13832.702328529016</v>
          </cell>
          <cell r="DE246">
            <v>0</v>
          </cell>
          <cell r="DI246">
            <v>24299.199360337476</v>
          </cell>
          <cell r="DX246">
            <v>58655.629320394059</v>
          </cell>
          <cell r="DY246">
            <v>13165.893315039899</v>
          </cell>
          <cell r="DZ246">
            <v>18113.155199999994</v>
          </cell>
          <cell r="EA246">
            <v>0</v>
          </cell>
          <cell r="ET246">
            <v>0</v>
          </cell>
          <cell r="EU246">
            <v>13978.287557078804</v>
          </cell>
          <cell r="EX246">
            <v>0</v>
          </cell>
          <cell r="EY246">
            <v>0</v>
          </cell>
          <cell r="EZ246">
            <v>0</v>
          </cell>
          <cell r="FB246">
            <v>0</v>
          </cell>
          <cell r="FQ246">
            <v>89864.657849999989</v>
          </cell>
          <cell r="FR246">
            <v>0</v>
          </cell>
          <cell r="GH246">
            <v>263529.24</v>
          </cell>
          <cell r="GK246">
            <v>73.264499999999998</v>
          </cell>
          <cell r="GL246">
            <v>0</v>
          </cell>
          <cell r="GN246">
            <v>0</v>
          </cell>
          <cell r="GO246">
            <v>0</v>
          </cell>
          <cell r="GP246">
            <v>0</v>
          </cell>
          <cell r="GQ246">
            <v>0</v>
          </cell>
          <cell r="GR246">
            <v>0</v>
          </cell>
          <cell r="GS246">
            <v>0</v>
          </cell>
          <cell r="GT246">
            <v>0</v>
          </cell>
          <cell r="GU246">
            <v>0</v>
          </cell>
          <cell r="GV24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46">
          <cell r="CQ246">
            <v>8519.1244089177235</v>
          </cell>
          <cell r="CR246">
            <v>2093.0764437332341</v>
          </cell>
          <cell r="CS246">
            <v>4976.2186557920313</v>
          </cell>
          <cell r="DI246">
            <v>6339.6907686213444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46">
          <cell r="W246">
            <v>4738.3247665626513</v>
          </cell>
          <cell r="X246">
            <v>1182.0574087637283</v>
          </cell>
          <cell r="Y246">
            <v>1147.9349999999999</v>
          </cell>
          <cell r="AV246">
            <v>1.0728225175470588E-8</v>
          </cell>
          <cell r="AW246">
            <v>0</v>
          </cell>
          <cell r="AX246">
            <v>3995.1354858667755</v>
          </cell>
          <cell r="CT246">
            <v>72367.648499999981</v>
          </cell>
          <cell r="ED246">
            <v>115507.08000000002</v>
          </cell>
          <cell r="EE246">
            <v>11371.117357503268</v>
          </cell>
          <cell r="EF246">
            <v>2693.3896170686157</v>
          </cell>
          <cell r="EG246">
            <v>12396.504150000001</v>
          </cell>
          <cell r="EH246">
            <v>0</v>
          </cell>
          <cell r="FA246">
            <v>0</v>
          </cell>
          <cell r="FB246">
            <v>2994.9035110429963</v>
          </cell>
          <cell r="FE246">
            <v>0</v>
          </cell>
          <cell r="FF246">
            <v>0</v>
          </cell>
          <cell r="FH246">
            <v>0</v>
          </cell>
          <cell r="FX246">
            <v>4028.0399999999995</v>
          </cell>
          <cell r="FY246">
            <v>0</v>
          </cell>
          <cell r="GO246">
            <v>271988.99</v>
          </cell>
          <cell r="GP246">
            <v>-28920.400000000001</v>
          </cell>
          <cell r="GR246">
            <v>2541.6449999999995</v>
          </cell>
          <cell r="GS246">
            <v>0</v>
          </cell>
          <cell r="GT246">
            <v>0</v>
          </cell>
          <cell r="GU246">
            <v>0</v>
          </cell>
          <cell r="GV246">
            <v>0</v>
          </cell>
          <cell r="GW246">
            <v>0</v>
          </cell>
          <cell r="GX246">
            <v>0</v>
          </cell>
          <cell r="GY246">
            <v>0</v>
          </cell>
          <cell r="GZ24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85546875" style="1" customWidth="1"/>
    <col min="7" max="7" width="16.140625" style="1" customWidth="1"/>
    <col min="8" max="8" width="9.85546875" style="1" customWidth="1"/>
    <col min="9" max="9" width="10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">
      <c r="A5" s="78" t="s">
        <v>3</v>
      </c>
      <c r="B5" s="79"/>
      <c r="C5" s="79"/>
      <c r="D5" s="7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G6" s="39" t="s">
        <v>39</v>
      </c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65" t="s">
        <v>5</v>
      </c>
      <c r="B8" s="66"/>
      <c r="C8" s="66"/>
      <c r="D8" s="67"/>
      <c r="E8" s="14" t="s">
        <v>6</v>
      </c>
      <c r="F8" s="14" t="s">
        <v>7</v>
      </c>
      <c r="G8" s="15" t="s">
        <v>40</v>
      </c>
    </row>
    <row r="9" spans="1:7" ht="15.75" x14ac:dyDescent="0.25">
      <c r="A9" s="68" t="s">
        <v>8</v>
      </c>
      <c r="B9" s="69"/>
      <c r="C9" s="69"/>
      <c r="D9" s="70"/>
      <c r="E9" s="16">
        <f>SUM(E10:E14)</f>
        <v>2033341.1300000001</v>
      </c>
      <c r="F9" s="16">
        <f t="shared" ref="F9:G9" si="0">SUM(F10:F14)</f>
        <v>1897067.8199999998</v>
      </c>
      <c r="G9" s="16">
        <f t="shared" si="0"/>
        <v>497313.34</v>
      </c>
    </row>
    <row r="10" spans="1:7" ht="13.15" customHeight="1" x14ac:dyDescent="0.25">
      <c r="A10" s="71" t="s">
        <v>9</v>
      </c>
      <c r="B10" s="72"/>
      <c r="C10" s="72"/>
      <c r="D10" s="73"/>
      <c r="E10" s="17">
        <v>713590.92</v>
      </c>
      <c r="F10" s="17">
        <v>664953.63</v>
      </c>
      <c r="G10" s="18">
        <v>199823.65</v>
      </c>
    </row>
    <row r="11" spans="1:7" ht="14.45" customHeight="1" x14ac:dyDescent="0.25">
      <c r="A11" s="71" t="s">
        <v>10</v>
      </c>
      <c r="B11" s="72"/>
      <c r="C11" s="72"/>
      <c r="D11" s="73"/>
      <c r="E11" s="17">
        <v>607116.92000000004</v>
      </c>
      <c r="F11" s="17">
        <v>565572.98</v>
      </c>
      <c r="G11" s="18">
        <v>134396.88</v>
      </c>
    </row>
    <row r="12" spans="1:7" ht="13.9" customHeight="1" x14ac:dyDescent="0.25">
      <c r="A12" s="71" t="s">
        <v>11</v>
      </c>
      <c r="B12" s="72"/>
      <c r="C12" s="72"/>
      <c r="D12" s="73"/>
      <c r="E12" s="17">
        <v>137286</v>
      </c>
      <c r="F12" s="17">
        <v>128121.02</v>
      </c>
      <c r="G12" s="18">
        <v>29490.54</v>
      </c>
    </row>
    <row r="13" spans="1:7" ht="13.5" customHeight="1" x14ac:dyDescent="0.25">
      <c r="A13" s="71" t="s">
        <v>12</v>
      </c>
      <c r="B13" s="72"/>
      <c r="C13" s="72"/>
      <c r="D13" s="73"/>
      <c r="E13" s="17">
        <v>142986.60999999999</v>
      </c>
      <c r="F13" s="17">
        <v>131803.07999999999</v>
      </c>
      <c r="G13" s="18">
        <v>32169.38</v>
      </c>
    </row>
    <row r="14" spans="1:7" ht="14.45" customHeight="1" x14ac:dyDescent="0.25">
      <c r="A14" s="81" t="s">
        <v>13</v>
      </c>
      <c r="B14" s="81"/>
      <c r="C14" s="81"/>
      <c r="D14" s="81"/>
      <c r="E14" s="17">
        <v>432360.68</v>
      </c>
      <c r="F14" s="17">
        <v>406617.11</v>
      </c>
      <c r="G14" s="18">
        <v>101432.89</v>
      </c>
    </row>
    <row r="15" spans="1:7" ht="15.75" x14ac:dyDescent="0.25">
      <c r="A15" s="89" t="s">
        <v>41</v>
      </c>
      <c r="B15" s="90"/>
      <c r="C15" s="90"/>
      <c r="D15" s="91"/>
      <c r="E15" s="16">
        <f>SUM(E16:E19)</f>
        <v>1222718.8600000001</v>
      </c>
      <c r="F15" s="16">
        <f t="shared" ref="F15:G15" si="1">SUM(F16:F19)</f>
        <v>1184070.3899999999</v>
      </c>
      <c r="G15" s="16">
        <f t="shared" si="1"/>
        <v>149470.32999999999</v>
      </c>
    </row>
    <row r="16" spans="1:7" ht="33.6" customHeight="1" x14ac:dyDescent="0.25">
      <c r="A16" s="92" t="s">
        <v>43</v>
      </c>
      <c r="B16" s="93"/>
      <c r="C16" s="93"/>
      <c r="D16" s="94"/>
      <c r="E16" s="17">
        <v>1207044.46</v>
      </c>
      <c r="F16" s="17">
        <v>1169319.3</v>
      </c>
      <c r="G16" s="18">
        <v>146512.74</v>
      </c>
    </row>
    <row r="17" spans="1:9" ht="15.75" x14ac:dyDescent="0.25">
      <c r="A17" s="81" t="s">
        <v>44</v>
      </c>
      <c r="B17" s="81"/>
      <c r="C17" s="81"/>
      <c r="D17" s="81"/>
      <c r="E17" s="17">
        <v>2011.32</v>
      </c>
      <c r="F17" s="17">
        <v>1896.46</v>
      </c>
      <c r="G17" s="18">
        <v>363.97</v>
      </c>
    </row>
    <row r="18" spans="1:9" ht="15.75" x14ac:dyDescent="0.25">
      <c r="A18" s="81" t="s">
        <v>45</v>
      </c>
      <c r="B18" s="81"/>
      <c r="C18" s="81"/>
      <c r="D18" s="81"/>
      <c r="E18" s="17"/>
      <c r="F18" s="17"/>
      <c r="G18" s="18"/>
    </row>
    <row r="19" spans="1:9" ht="15.75" x14ac:dyDescent="0.25">
      <c r="A19" s="81" t="s">
        <v>46</v>
      </c>
      <c r="B19" s="81"/>
      <c r="C19" s="81"/>
      <c r="D19" s="81"/>
      <c r="E19" s="17">
        <v>13663.08</v>
      </c>
      <c r="F19" s="17">
        <v>12854.63</v>
      </c>
      <c r="G19" s="18">
        <v>2593.62</v>
      </c>
    </row>
    <row r="20" spans="1:9" ht="15.75" x14ac:dyDescent="0.25">
      <c r="A20" s="80" t="s">
        <v>14</v>
      </c>
      <c r="B20" s="80"/>
      <c r="C20" s="80"/>
      <c r="D20" s="80"/>
      <c r="E20" s="17"/>
      <c r="F20" s="17"/>
      <c r="G20" s="18"/>
    </row>
    <row r="21" spans="1:9" ht="15.75" x14ac:dyDescent="0.25">
      <c r="A21" s="81" t="s">
        <v>15</v>
      </c>
      <c r="B21" s="81"/>
      <c r="C21" s="81"/>
      <c r="D21" s="81"/>
      <c r="E21" s="17">
        <v>5155.92</v>
      </c>
      <c r="F21" s="17">
        <v>4830.92</v>
      </c>
      <c r="G21" s="18">
        <v>1305.25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82" t="s">
        <v>52</v>
      </c>
      <c r="B24" s="82"/>
      <c r="C24" s="82"/>
      <c r="D24" s="82"/>
      <c r="E24" s="82"/>
      <c r="F24" s="17">
        <v>-42063.656688889023</v>
      </c>
      <c r="G24" s="19"/>
      <c r="I24" s="28"/>
    </row>
    <row r="25" spans="1:9" ht="15.75" customHeight="1" x14ac:dyDescent="0.2">
      <c r="A25" s="83" t="s">
        <v>30</v>
      </c>
      <c r="B25" s="84"/>
      <c r="C25" s="84"/>
      <c r="D25" s="84"/>
      <c r="E25" s="85"/>
      <c r="F25" s="98">
        <f>SUM(F27:F31)</f>
        <v>193596.74640504582</v>
      </c>
      <c r="I25" s="28"/>
    </row>
    <row r="26" spans="1:9" ht="28.5" customHeight="1" x14ac:dyDescent="0.2">
      <c r="A26" s="86"/>
      <c r="B26" s="87"/>
      <c r="C26" s="87"/>
      <c r="D26" s="87"/>
      <c r="E26" s="88"/>
      <c r="F26" s="99"/>
      <c r="I26" s="28"/>
    </row>
    <row r="27" spans="1:9" ht="15.75" hidden="1" x14ac:dyDescent="0.25">
      <c r="A27" s="95" t="s">
        <v>16</v>
      </c>
      <c r="B27" s="96"/>
      <c r="C27" s="96"/>
      <c r="D27" s="96"/>
      <c r="E27" s="97"/>
      <c r="F27" s="25">
        <f>'[1]УК ВР декабрь нар'!W246</f>
        <v>23152.911816491378</v>
      </c>
      <c r="I27" s="28"/>
    </row>
    <row r="28" spans="1:9" ht="15.75" hidden="1" x14ac:dyDescent="0.25">
      <c r="A28" s="95" t="s">
        <v>31</v>
      </c>
      <c r="B28" s="96"/>
      <c r="C28" s="96"/>
      <c r="D28" s="96"/>
      <c r="E28" s="97"/>
      <c r="F28" s="25">
        <f>'[1]УК ВР декабрь нар'!X246</f>
        <v>4577.3396021816734</v>
      </c>
      <c r="I28" s="28"/>
    </row>
    <row r="29" spans="1:9" ht="15.75" hidden="1" x14ac:dyDescent="0.25">
      <c r="A29" s="95" t="s">
        <v>18</v>
      </c>
      <c r="B29" s="96"/>
      <c r="C29" s="96"/>
      <c r="D29" s="96"/>
      <c r="E29" s="97"/>
      <c r="F29" s="25">
        <f>'[1]УК ВР декабрь нар'!Y246</f>
        <v>85509.652399999992</v>
      </c>
      <c r="I29" s="28"/>
    </row>
    <row r="30" spans="1:9" ht="15.75" hidden="1" x14ac:dyDescent="0.25">
      <c r="A30" s="95" t="s">
        <v>19</v>
      </c>
      <c r="B30" s="96"/>
      <c r="C30" s="96"/>
      <c r="D30" s="96"/>
      <c r="E30" s="97"/>
      <c r="F30" s="25">
        <f>'[1]УК ВР декабрь нар'!AA246+'[1]УК ВР декабрь нар'!AB246+'[1]УК ВР декабрь нар'!AC246+'[1]УК ВР декабрь нар'!AD246+'[1]УК ВР декабрь нар'!AE246+'[1]УК ВР декабрь нар'!AF246+'[1]УК ВР декабрь нар'!AG246+'[1]УК ВР декабрь нар'!AH246+'[1]УК ВР декабрь нар'!AJ246+'[1]УК ВР декабрь нар'!AL246+'[1]УК ВР декабрь нар'!AN246+'[1]УК ВР декабрь нар'!AO246+'[1]УК ВР декабрь нар'!AP246+'[1]УК ВР декабрь нар'!AQ246+'[1]УК ВР декабрь нар'!AR246+'[1]УК ВР декабрь нар'!AT246</f>
        <v>0</v>
      </c>
      <c r="I30" s="28"/>
    </row>
    <row r="31" spans="1:9" ht="36.75" hidden="1" customHeight="1" x14ac:dyDescent="0.25">
      <c r="A31" s="101" t="s">
        <v>32</v>
      </c>
      <c r="B31" s="102"/>
      <c r="C31" s="102"/>
      <c r="D31" s="102"/>
      <c r="E31" s="103"/>
      <c r="F31" s="25">
        <f>'[1]УК ВР декабрь нар'!AY246</f>
        <v>80356.842586372775</v>
      </c>
      <c r="I31" s="28"/>
    </row>
    <row r="32" spans="1:9" ht="15.75" customHeight="1" x14ac:dyDescent="0.2">
      <c r="A32" s="83" t="s">
        <v>33</v>
      </c>
      <c r="B32" s="84"/>
      <c r="C32" s="84"/>
      <c r="D32" s="84"/>
      <c r="E32" s="85"/>
      <c r="F32" s="98">
        <f>SUM(F34:F38)+12408</f>
        <v>183367.74651302278</v>
      </c>
      <c r="I32" s="28"/>
    </row>
    <row r="33" spans="1:9" ht="33" customHeight="1" x14ac:dyDescent="0.2">
      <c r="A33" s="86"/>
      <c r="B33" s="87"/>
      <c r="C33" s="87"/>
      <c r="D33" s="87"/>
      <c r="E33" s="88"/>
      <c r="F33" s="99"/>
      <c r="I33" s="28"/>
    </row>
    <row r="34" spans="1:9" ht="15.75" hidden="1" x14ac:dyDescent="0.25">
      <c r="A34" s="100" t="s">
        <v>16</v>
      </c>
      <c r="B34" s="100"/>
      <c r="C34" s="100"/>
      <c r="D34" s="100"/>
      <c r="E34" s="100"/>
      <c r="F34" s="25">
        <f>'[1]УК ВР декабрь нар'!CN246+'[1]УК ВР декабрь нар'!DU246</f>
        <v>73998.108827234319</v>
      </c>
      <c r="I34" s="28"/>
    </row>
    <row r="35" spans="1:9" ht="15.75" hidden="1" x14ac:dyDescent="0.25">
      <c r="A35" s="100" t="s">
        <v>31</v>
      </c>
      <c r="B35" s="100"/>
      <c r="C35" s="100"/>
      <c r="D35" s="100"/>
      <c r="E35" s="100"/>
      <c r="F35" s="25">
        <f>'[1]УК ВР декабрь нар'!CO246+'[1]УК ВР декабрь нар'!DV246</f>
        <v>15571.82053951508</v>
      </c>
      <c r="I35" s="28"/>
    </row>
    <row r="36" spans="1:9" ht="15.75" hidden="1" x14ac:dyDescent="0.25">
      <c r="A36" s="100" t="s">
        <v>18</v>
      </c>
      <c r="B36" s="100"/>
      <c r="C36" s="100"/>
      <c r="D36" s="100"/>
      <c r="E36" s="100"/>
      <c r="F36" s="25">
        <f>'[1]УК ВР декабрь нар'!CP246+'[1]УК ВР декабрь нар'!DW246</f>
        <v>11535.9691</v>
      </c>
      <c r="I36" s="28"/>
    </row>
    <row r="37" spans="1:9" ht="15.75" hidden="1" x14ac:dyDescent="0.25">
      <c r="A37" s="100" t="s">
        <v>19</v>
      </c>
      <c r="B37" s="100"/>
      <c r="C37" s="100"/>
      <c r="D37" s="100"/>
      <c r="E37" s="100"/>
      <c r="F37" s="25">
        <f>'[1]УК ВР декабрь нар'!AI246+'[1]УК ВР декабрь нар'!AJ246+'[1]УК ВР декабрь нар'!AS246+'[1]УК ВР декабрь нар'!BC246+'[1]УК ВР декабрь нар'!DB246+'[1]УК ВР декабрь нар'!EK246+'[1]УК ВР декабрь нар'!AM246</f>
        <v>5047</v>
      </c>
      <c r="I37" s="28"/>
    </row>
    <row r="38" spans="1:9" ht="39.75" hidden="1" customHeight="1" x14ac:dyDescent="0.25">
      <c r="A38" s="101" t="s">
        <v>34</v>
      </c>
      <c r="B38" s="104"/>
      <c r="C38" s="104"/>
      <c r="D38" s="104"/>
      <c r="E38" s="105"/>
      <c r="F38" s="25">
        <f>'[1]УК ВР декабрь нар'!DG246+'[1]УК ВР декабрь нар'!EQ246</f>
        <v>64806.848046273386</v>
      </c>
      <c r="I38" s="28"/>
    </row>
    <row r="39" spans="1:9" ht="32.450000000000003" customHeight="1" x14ac:dyDescent="0.25">
      <c r="A39" s="106" t="s">
        <v>35</v>
      </c>
      <c r="B39" s="107"/>
      <c r="C39" s="107"/>
      <c r="D39" s="107"/>
      <c r="E39" s="108"/>
      <c r="F39" s="26">
        <f>SUM(F40:F48)+98560.83</f>
        <v>356421.24718169245</v>
      </c>
      <c r="I39" s="28"/>
    </row>
    <row r="40" spans="1:9" ht="15.75" hidden="1" x14ac:dyDescent="0.25">
      <c r="A40" s="109" t="s">
        <v>20</v>
      </c>
      <c r="B40" s="110"/>
      <c r="C40" s="110"/>
      <c r="D40" s="110"/>
      <c r="E40" s="111"/>
      <c r="F40" s="25">
        <f>'[1]УК ВР декабрь нар'!FB246+'[1]УК ВР декабрь нар'!FX246</f>
        <v>132853.0986742212</v>
      </c>
      <c r="I40" s="28"/>
    </row>
    <row r="41" spans="1:9" ht="15.75" hidden="1" x14ac:dyDescent="0.25">
      <c r="A41" s="95" t="s">
        <v>31</v>
      </c>
      <c r="B41" s="96"/>
      <c r="C41" s="96"/>
      <c r="D41" s="96"/>
      <c r="E41" s="96"/>
      <c r="F41" s="25">
        <f>'[1]УК ВР декабрь нар'!FC246+'[1]УК ВР декабрь нар'!FY246</f>
        <v>27139.314542766515</v>
      </c>
      <c r="I41" s="28"/>
    </row>
    <row r="42" spans="1:9" ht="15.6" hidden="1" customHeight="1" x14ac:dyDescent="0.25">
      <c r="A42" s="100" t="s">
        <v>21</v>
      </c>
      <c r="B42" s="100"/>
      <c r="C42" s="100"/>
      <c r="D42" s="100"/>
      <c r="E42" s="95"/>
      <c r="F42" s="25"/>
      <c r="I42" s="28"/>
    </row>
    <row r="43" spans="1:9" ht="15.6" hidden="1" customHeight="1" x14ac:dyDescent="0.25">
      <c r="A43" s="95" t="s">
        <v>17</v>
      </c>
      <c r="B43" s="96"/>
      <c r="C43" s="96"/>
      <c r="D43" s="96"/>
      <c r="E43" s="96"/>
      <c r="F43" s="25"/>
      <c r="I43" s="28"/>
    </row>
    <row r="44" spans="1:9" ht="15.6" hidden="1" customHeight="1" x14ac:dyDescent="0.25">
      <c r="A44" s="100" t="s">
        <v>22</v>
      </c>
      <c r="B44" s="100"/>
      <c r="C44" s="100"/>
      <c r="D44" s="100"/>
      <c r="E44" s="95"/>
      <c r="F44" s="25"/>
      <c r="I44" s="28"/>
    </row>
    <row r="45" spans="1:9" ht="15.6" hidden="1" customHeight="1" x14ac:dyDescent="0.25">
      <c r="A45" s="95" t="s">
        <v>17</v>
      </c>
      <c r="B45" s="96"/>
      <c r="C45" s="96"/>
      <c r="D45" s="96"/>
      <c r="E45" s="96"/>
      <c r="F45" s="25"/>
      <c r="I45" s="28"/>
    </row>
    <row r="46" spans="1:9" ht="15.75" hidden="1" x14ac:dyDescent="0.25">
      <c r="A46" s="100" t="s">
        <v>18</v>
      </c>
      <c r="B46" s="100"/>
      <c r="C46" s="100"/>
      <c r="D46" s="100"/>
      <c r="E46" s="95"/>
      <c r="F46" s="25">
        <f>'[1]УК ВР декабрь нар'!FD246+'[1]УК ВР декабрь нар'!FZ246</f>
        <v>1520.5140000000001</v>
      </c>
      <c r="I46" s="28"/>
    </row>
    <row r="47" spans="1:9" ht="15.75" hidden="1" x14ac:dyDescent="0.25">
      <c r="A47" s="95" t="s">
        <v>19</v>
      </c>
      <c r="B47" s="96"/>
      <c r="C47" s="96"/>
      <c r="D47" s="96"/>
      <c r="E47" s="96"/>
      <c r="F47" s="25">
        <f>'[1]УК ВР декабрь нар'!GG246+'[1]УК ВР декабрь нар'!FL246+'[1]УК ВР декабрь нар'!BB246+'[1]УК ВР декабрь нар'!AK246</f>
        <v>1961.9088000000002</v>
      </c>
      <c r="I47" s="28"/>
    </row>
    <row r="48" spans="1:9" ht="43.5" hidden="1" customHeight="1" x14ac:dyDescent="0.25">
      <c r="A48" s="101" t="s">
        <v>36</v>
      </c>
      <c r="B48" s="104"/>
      <c r="C48" s="104"/>
      <c r="D48" s="104"/>
      <c r="E48" s="105"/>
      <c r="F48" s="25">
        <f>'[1]УК ВР декабрь нар'!FS246+'[1]УК ВР декабрь нар'!GL246</f>
        <v>94385.581164704708</v>
      </c>
      <c r="I48" s="28"/>
    </row>
    <row r="49" spans="1:12" ht="15.6" hidden="1" customHeight="1" x14ac:dyDescent="0.25">
      <c r="A49" s="106" t="s">
        <v>37</v>
      </c>
      <c r="B49" s="96"/>
      <c r="C49" s="96"/>
      <c r="D49" s="96"/>
      <c r="E49" s="97"/>
      <c r="F49" s="33"/>
      <c r="I49" s="28"/>
    </row>
    <row r="50" spans="1:12" ht="15.75" x14ac:dyDescent="0.25">
      <c r="A50" s="113" t="s">
        <v>47</v>
      </c>
      <c r="B50" s="114"/>
      <c r="C50" s="114"/>
      <c r="D50" s="114"/>
      <c r="E50" s="115"/>
      <c r="F50" s="26">
        <f>F25+F32+F39+F49</f>
        <v>733385.74009976105</v>
      </c>
      <c r="I50" s="28"/>
    </row>
    <row r="51" spans="1:12" s="32" customFormat="1" ht="15.75" x14ac:dyDescent="0.25">
      <c r="A51" s="30" t="s">
        <v>48</v>
      </c>
      <c r="B51" s="31"/>
      <c r="C51" s="31"/>
      <c r="D51" s="31"/>
      <c r="E51" s="31"/>
      <c r="F51" s="26">
        <f>F52+F53+F54</f>
        <v>154228.35999999999</v>
      </c>
      <c r="I51" s="34"/>
      <c r="K51" s="34"/>
      <c r="L51" s="34"/>
    </row>
    <row r="52" spans="1:12" ht="15.75" x14ac:dyDescent="0.25">
      <c r="A52" s="95" t="s">
        <v>23</v>
      </c>
      <c r="B52" s="96"/>
      <c r="C52" s="96"/>
      <c r="D52" s="96"/>
      <c r="E52" s="96"/>
      <c r="F52" s="25">
        <v>76115.17</v>
      </c>
      <c r="I52" s="28"/>
    </row>
    <row r="53" spans="1:12" ht="15.75" x14ac:dyDescent="0.25">
      <c r="A53" s="95" t="s">
        <v>24</v>
      </c>
      <c r="B53" s="96"/>
      <c r="C53" s="96"/>
      <c r="D53" s="96"/>
      <c r="E53" s="96"/>
      <c r="F53" s="25">
        <v>78113.19</v>
      </c>
      <c r="I53" s="28"/>
    </row>
    <row r="54" spans="1:12" ht="18" hidden="1" customHeight="1" x14ac:dyDescent="0.25">
      <c r="A54" s="109" t="s">
        <v>25</v>
      </c>
      <c r="B54" s="110"/>
      <c r="C54" s="110"/>
      <c r="D54" s="110"/>
      <c r="E54" s="111"/>
      <c r="F54" s="25">
        <v>0</v>
      </c>
      <c r="I54" s="28"/>
    </row>
    <row r="55" spans="1:12" ht="15.75" x14ac:dyDescent="0.25">
      <c r="A55" s="116" t="s">
        <v>49</v>
      </c>
      <c r="B55" s="116"/>
      <c r="C55" s="116"/>
      <c r="D55" s="116"/>
      <c r="E55" s="116"/>
      <c r="F55" s="26">
        <f>F50+F51</f>
        <v>887614.10009976104</v>
      </c>
      <c r="H55" s="19"/>
      <c r="I55" s="28"/>
    </row>
    <row r="56" spans="1:12" ht="15.75" x14ac:dyDescent="0.25">
      <c r="A56" s="82" t="s">
        <v>26</v>
      </c>
      <c r="B56" s="82"/>
      <c r="C56" s="82"/>
      <c r="D56" s="82"/>
      <c r="E56" s="82"/>
      <c r="F56" s="27">
        <f>E16</f>
        <v>1207044.46</v>
      </c>
      <c r="I56" s="28"/>
    </row>
    <row r="57" spans="1:12" ht="15.75" x14ac:dyDescent="0.25">
      <c r="A57" s="82" t="s">
        <v>27</v>
      </c>
      <c r="B57" s="82"/>
      <c r="C57" s="82"/>
      <c r="D57" s="82"/>
      <c r="E57" s="82"/>
      <c r="F57" s="26">
        <f>F16</f>
        <v>1169319.3</v>
      </c>
      <c r="H57" s="28"/>
      <c r="I57" s="28"/>
    </row>
    <row r="58" spans="1:12" ht="15.75" x14ac:dyDescent="0.25">
      <c r="A58" s="112" t="s">
        <v>28</v>
      </c>
      <c r="B58" s="112"/>
      <c r="C58" s="112"/>
      <c r="D58" s="112"/>
      <c r="E58" s="112"/>
      <c r="F58" s="26">
        <f>F24+F56-F55</f>
        <v>277366.7032113499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4" t="s">
        <v>53</v>
      </c>
      <c r="B1" s="74"/>
      <c r="C1" s="74"/>
      <c r="D1" s="74"/>
      <c r="E1" s="74"/>
      <c r="F1" s="74"/>
      <c r="G1" s="75"/>
    </row>
    <row r="2" spans="1:7" ht="13.15" customHeight="1" x14ac:dyDescent="0.2">
      <c r="A2" s="76" t="str">
        <f>'Буханцева 20'!A2:G2</f>
        <v>перед собственниками дома по адресу: ул. Буханцева 20</v>
      </c>
      <c r="B2" s="77"/>
      <c r="C2" s="77"/>
      <c r="D2" s="77"/>
      <c r="E2" s="77"/>
      <c r="F2" s="77"/>
      <c r="G2" s="77"/>
    </row>
    <row r="3" spans="1:7" ht="13.15" hidden="1" customHeight="1" x14ac:dyDescent="0.2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15" hidden="1" customHeight="1" x14ac:dyDescent="0.2">
      <c r="A4" s="78" t="s">
        <v>2</v>
      </c>
      <c r="B4" s="79"/>
      <c r="C4" s="79"/>
      <c r="D4" s="79"/>
      <c r="E4" s="2"/>
      <c r="F4" s="3" t="s">
        <v>1</v>
      </c>
    </row>
    <row r="5" spans="1:7" ht="13.15" hidden="1" customHeight="1" x14ac:dyDescent="0.2">
      <c r="A5" s="78" t="s">
        <v>3</v>
      </c>
      <c r="B5" s="79"/>
      <c r="C5" s="79"/>
      <c r="D5" s="7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'Буханцева 20'!G6:M6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5" t="s">
        <v>5</v>
      </c>
      <c r="B8" s="66"/>
      <c r="C8" s="66"/>
      <c r="D8" s="67"/>
      <c r="E8" s="14" t="s">
        <v>6</v>
      </c>
      <c r="F8" s="14" t="s">
        <v>7</v>
      </c>
      <c r="G8" s="15" t="str">
        <f>'Буханцева 20'!G8:M8</f>
        <v>задолженность с нарастающим итогом с -01.01.2010г</v>
      </c>
    </row>
    <row r="9" spans="1:7" ht="15.75" x14ac:dyDescent="0.25">
      <c r="A9" s="68" t="s">
        <v>8</v>
      </c>
      <c r="B9" s="69"/>
      <c r="C9" s="69"/>
      <c r="D9" s="70"/>
      <c r="E9" s="16">
        <f>SUM(E10:E15)</f>
        <v>1707401.0099999998</v>
      </c>
      <c r="F9" s="16">
        <f t="shared" ref="F9:G9" si="0">SUM(F10:F15)</f>
        <v>1901917.59</v>
      </c>
      <c r="G9" s="16">
        <f t="shared" si="0"/>
        <v>302796.76</v>
      </c>
    </row>
    <row r="10" spans="1:7" ht="15.75" x14ac:dyDescent="0.25">
      <c r="A10" s="71" t="s">
        <v>9</v>
      </c>
      <c r="B10" s="72"/>
      <c r="C10" s="72"/>
      <c r="D10" s="73"/>
      <c r="E10" s="17">
        <v>433896.96000000002</v>
      </c>
      <c r="F10" s="17">
        <v>582241.54</v>
      </c>
      <c r="G10" s="18">
        <v>51479.07</v>
      </c>
    </row>
    <row r="11" spans="1:7" ht="15.75" x14ac:dyDescent="0.25">
      <c r="A11" s="71" t="s">
        <v>10</v>
      </c>
      <c r="B11" s="72"/>
      <c r="C11" s="72"/>
      <c r="D11" s="73"/>
      <c r="E11" s="17">
        <v>602100.94999999995</v>
      </c>
      <c r="F11" s="17">
        <v>611662.67000000004</v>
      </c>
      <c r="G11" s="18">
        <v>124835.16</v>
      </c>
    </row>
    <row r="12" spans="1:7" ht="15.75" x14ac:dyDescent="0.25">
      <c r="A12" s="71" t="s">
        <v>11</v>
      </c>
      <c r="B12" s="72"/>
      <c r="C12" s="72"/>
      <c r="D12" s="73"/>
      <c r="E12" s="17">
        <v>132645.49</v>
      </c>
      <c r="F12" s="17">
        <v>132419.82999999999</v>
      </c>
      <c r="G12" s="18">
        <v>29716.2</v>
      </c>
    </row>
    <row r="13" spans="1:7" ht="15.75" x14ac:dyDescent="0.25">
      <c r="A13" s="71" t="s">
        <v>12</v>
      </c>
      <c r="B13" s="72"/>
      <c r="C13" s="72"/>
      <c r="D13" s="73"/>
      <c r="E13" s="17">
        <v>132635.43</v>
      </c>
      <c r="F13" s="17">
        <v>131906.53</v>
      </c>
      <c r="G13" s="18">
        <v>32898.28</v>
      </c>
    </row>
    <row r="14" spans="1:7" ht="15.75" x14ac:dyDescent="0.25">
      <c r="A14" s="81" t="s">
        <v>13</v>
      </c>
      <c r="B14" s="81"/>
      <c r="C14" s="81"/>
      <c r="D14" s="81"/>
      <c r="E14" s="17">
        <v>256498.78</v>
      </c>
      <c r="F14" s="17">
        <v>302627.26</v>
      </c>
      <c r="G14" s="18">
        <v>55304.41</v>
      </c>
    </row>
    <row r="15" spans="1:7" ht="15.75" x14ac:dyDescent="0.25">
      <c r="A15" s="71" t="s">
        <v>68</v>
      </c>
      <c r="B15" s="72"/>
      <c r="C15" s="72"/>
      <c r="D15" s="73"/>
      <c r="E15" s="17">
        <v>149623.4</v>
      </c>
      <c r="F15" s="17">
        <v>141059.76</v>
      </c>
      <c r="G15" s="18">
        <v>8563.64</v>
      </c>
    </row>
    <row r="16" spans="1:7" ht="15.75" x14ac:dyDescent="0.25">
      <c r="A16" s="89" t="s">
        <v>41</v>
      </c>
      <c r="B16" s="90"/>
      <c r="C16" s="90"/>
      <c r="D16" s="91"/>
      <c r="E16" s="16">
        <f>SUM(E17:E20)</f>
        <v>1139491.69</v>
      </c>
      <c r="F16" s="16">
        <f>SUM(F17:F20)</f>
        <v>1152242.17</v>
      </c>
      <c r="G16" s="16">
        <f>SUM(G17:G20)</f>
        <v>136908.32999999999</v>
      </c>
    </row>
    <row r="17" spans="1:12" ht="15.75" x14ac:dyDescent="0.25">
      <c r="A17" s="117" t="s">
        <v>43</v>
      </c>
      <c r="B17" s="118"/>
      <c r="C17" s="118"/>
      <c r="D17" s="119"/>
      <c r="E17" s="17">
        <v>1122078.17</v>
      </c>
      <c r="F17" s="17">
        <v>1135337.0900000001</v>
      </c>
      <c r="G17" s="18">
        <v>133442.29999999999</v>
      </c>
    </row>
    <row r="18" spans="1:12" ht="15.75" x14ac:dyDescent="0.25">
      <c r="A18" s="81" t="s">
        <v>55</v>
      </c>
      <c r="B18" s="81"/>
      <c r="C18" s="81"/>
      <c r="D18" s="81"/>
      <c r="E18" s="17">
        <v>2411.04</v>
      </c>
      <c r="F18" s="17">
        <v>2347.04</v>
      </c>
      <c r="G18" s="18">
        <v>427.97</v>
      </c>
    </row>
    <row r="19" spans="1:12" ht="15.75" x14ac:dyDescent="0.25">
      <c r="A19" s="81" t="s">
        <v>56</v>
      </c>
      <c r="B19" s="81"/>
      <c r="C19" s="81"/>
      <c r="D19" s="81"/>
      <c r="E19" s="17">
        <v>736.64</v>
      </c>
      <c r="F19" s="17">
        <v>341.14</v>
      </c>
      <c r="G19" s="18">
        <v>395.5</v>
      </c>
    </row>
    <row r="20" spans="1:12" ht="15.75" x14ac:dyDescent="0.25">
      <c r="A20" s="81" t="s">
        <v>57</v>
      </c>
      <c r="B20" s="81"/>
      <c r="C20" s="81"/>
      <c r="D20" s="81"/>
      <c r="E20" s="17">
        <v>14265.84</v>
      </c>
      <c r="F20" s="17">
        <v>14216.9</v>
      </c>
      <c r="G20" s="18">
        <v>2642.56</v>
      </c>
    </row>
    <row r="21" spans="1:12" ht="15.75" x14ac:dyDescent="0.25">
      <c r="A21" s="80" t="s">
        <v>14</v>
      </c>
      <c r="B21" s="80"/>
      <c r="C21" s="80"/>
      <c r="D21" s="80"/>
      <c r="E21" s="16">
        <f>SUM(E22)</f>
        <v>2993.76</v>
      </c>
      <c r="F21" s="16">
        <f>SUM(F22)</f>
        <v>3500.67</v>
      </c>
      <c r="G21" s="16">
        <f>SUM(G22)</f>
        <v>798.34</v>
      </c>
    </row>
    <row r="22" spans="1:12" ht="15.75" x14ac:dyDescent="0.25">
      <c r="A22" s="81" t="s">
        <v>15</v>
      </c>
      <c r="B22" s="81"/>
      <c r="C22" s="81"/>
      <c r="D22" s="81"/>
      <c r="E22" s="17">
        <v>2993.76</v>
      </c>
      <c r="F22" s="17">
        <v>3500.67</v>
      </c>
      <c r="G22" s="18">
        <v>798.34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2" t="s">
        <v>59</v>
      </c>
      <c r="B25" s="82"/>
      <c r="C25" s="82"/>
      <c r="D25" s="82"/>
      <c r="E25" s="82"/>
      <c r="F25" s="40">
        <f>'Буханцева 20'!F58</f>
        <v>277366.7032113499</v>
      </c>
      <c r="G25" s="19"/>
    </row>
    <row r="26" spans="1:12" ht="13.15" customHeight="1" x14ac:dyDescent="0.2">
      <c r="A26" s="83" t="s">
        <v>60</v>
      </c>
      <c r="B26" s="84"/>
      <c r="C26" s="84"/>
      <c r="D26" s="84"/>
      <c r="E26" s="85"/>
      <c r="F26" s="98">
        <f>SUM(F28:F32)</f>
        <v>64491.569110277225</v>
      </c>
    </row>
    <row r="27" spans="1:12" ht="13.15" customHeight="1" x14ac:dyDescent="0.2">
      <c r="A27" s="86"/>
      <c r="B27" s="87"/>
      <c r="C27" s="87"/>
      <c r="D27" s="87"/>
      <c r="E27" s="88"/>
      <c r="F27" s="99"/>
    </row>
    <row r="28" spans="1:12" ht="15.6" hidden="1" customHeight="1" x14ac:dyDescent="0.25">
      <c r="A28" s="95" t="s">
        <v>16</v>
      </c>
      <c r="B28" s="96"/>
      <c r="C28" s="96"/>
      <c r="D28" s="96"/>
      <c r="E28" s="97"/>
      <c r="F28" s="25">
        <f>'[2]УК ВР декабрь нар'!W246</f>
        <v>11007.87734320669</v>
      </c>
      <c r="L28" s="41"/>
    </row>
    <row r="29" spans="1:12" ht="15.6" hidden="1" customHeight="1" x14ac:dyDescent="0.25">
      <c r="A29" s="95" t="s">
        <v>31</v>
      </c>
      <c r="B29" s="96"/>
      <c r="C29" s="96"/>
      <c r="D29" s="96"/>
      <c r="E29" s="97"/>
      <c r="F29" s="25">
        <f>'[2]УК ВР декабрь нар'!X246</f>
        <v>3373.7756235179645</v>
      </c>
    </row>
    <row r="30" spans="1:12" ht="15.6" hidden="1" customHeight="1" x14ac:dyDescent="0.25">
      <c r="A30" s="95" t="s">
        <v>18</v>
      </c>
      <c r="B30" s="96"/>
      <c r="C30" s="96"/>
      <c r="D30" s="96"/>
      <c r="E30" s="97"/>
      <c r="F30" s="25">
        <f>'[2]УК ВР декабрь нар'!Y246</f>
        <v>1183.6039000000001</v>
      </c>
    </row>
    <row r="31" spans="1:12" ht="15.6" hidden="1" customHeight="1" x14ac:dyDescent="0.25">
      <c r="A31" s="95" t="s">
        <v>19</v>
      </c>
      <c r="B31" s="96"/>
      <c r="C31" s="96"/>
      <c r="D31" s="96"/>
      <c r="E31" s="97"/>
      <c r="F31" s="25">
        <f>'[2]УК ВР декабрь нар'!AV246+'[2]УК ВР декабрь нар'!BN246</f>
        <v>0</v>
      </c>
    </row>
    <row r="32" spans="1:12" ht="15.6" hidden="1" customHeight="1" x14ac:dyDescent="0.25">
      <c r="A32" s="101" t="s">
        <v>61</v>
      </c>
      <c r="B32" s="102"/>
      <c r="C32" s="102"/>
      <c r="D32" s="102"/>
      <c r="E32" s="103"/>
      <c r="F32" s="25">
        <f>'[2]УК ВР декабрь нар'!AY246</f>
        <v>48926.312243552573</v>
      </c>
    </row>
    <row r="33" spans="1:12" ht="13.15" customHeight="1" x14ac:dyDescent="0.2">
      <c r="A33" s="83" t="s">
        <v>62</v>
      </c>
      <c r="B33" s="84"/>
      <c r="C33" s="84"/>
      <c r="D33" s="84"/>
      <c r="E33" s="85"/>
      <c r="F33" s="98">
        <f>SUM(F35:F39)+21958.05</f>
        <v>191559.74585405341</v>
      </c>
    </row>
    <row r="34" spans="1:12" ht="13.15" customHeight="1" x14ac:dyDescent="0.2">
      <c r="A34" s="86"/>
      <c r="B34" s="87"/>
      <c r="C34" s="87"/>
      <c r="D34" s="87"/>
      <c r="E34" s="88"/>
      <c r="F34" s="99"/>
    </row>
    <row r="35" spans="1:12" ht="15.6" hidden="1" customHeight="1" x14ac:dyDescent="0.25">
      <c r="A35" s="100" t="s">
        <v>16</v>
      </c>
      <c r="B35" s="100"/>
      <c r="C35" s="100"/>
      <c r="D35" s="100"/>
      <c r="E35" s="100"/>
      <c r="F35" s="25">
        <f>'[2]УК ВР декабрь нар'!CN246+'[2]УК ВР декабрь нар'!DU246</f>
        <v>70364.483986897423</v>
      </c>
      <c r="L35" s="41"/>
    </row>
    <row r="36" spans="1:12" ht="15.6" hidden="1" customHeight="1" x14ac:dyDescent="0.25">
      <c r="A36" s="100" t="s">
        <v>31</v>
      </c>
      <c r="B36" s="100"/>
      <c r="C36" s="100"/>
      <c r="D36" s="100"/>
      <c r="E36" s="100"/>
      <c r="F36" s="25">
        <f>'[2]УК ВР декабрь нар'!CO246+'[2]УК ВР декабрь нар'!DV246</f>
        <v>21677.271011886522</v>
      </c>
    </row>
    <row r="37" spans="1:12" ht="15.6" hidden="1" customHeight="1" x14ac:dyDescent="0.25">
      <c r="A37" s="100" t="s">
        <v>18</v>
      </c>
      <c r="B37" s="100"/>
      <c r="C37" s="100"/>
      <c r="D37" s="100"/>
      <c r="E37" s="100"/>
      <c r="F37" s="25">
        <f>'[2]УК ВР декабрь нар'!CP246+'[2]УК ВР декабрь нар'!DW246</f>
        <v>5708.939800000001</v>
      </c>
    </row>
    <row r="38" spans="1:12" ht="15.6" hidden="1" customHeight="1" x14ac:dyDescent="0.25">
      <c r="A38" s="100" t="s">
        <v>19</v>
      </c>
      <c r="B38" s="100"/>
      <c r="C38" s="100"/>
      <c r="D38" s="100"/>
      <c r="E38" s="100"/>
      <c r="F38" s="25">
        <f>'[2]УК ВР декабрь нар'!BM246+'[2]УК ВР декабрь нар'!DB246+'[2]УК ВР декабрь нар'!EL246</f>
        <v>0</v>
      </c>
    </row>
    <row r="39" spans="1:12" ht="15.6" hidden="1" customHeight="1" x14ac:dyDescent="0.25">
      <c r="A39" s="101" t="s">
        <v>63</v>
      </c>
      <c r="B39" s="104"/>
      <c r="C39" s="104"/>
      <c r="D39" s="104"/>
      <c r="E39" s="105"/>
      <c r="F39" s="25">
        <f>'[2]УК ВР декабрь нар'!DG246+'[2]УК ВР декабрь нар'!EQ246</f>
        <v>71851.001055269473</v>
      </c>
    </row>
    <row r="40" spans="1:12" ht="15.75" x14ac:dyDescent="0.25">
      <c r="A40" s="106" t="s">
        <v>35</v>
      </c>
      <c r="B40" s="107"/>
      <c r="C40" s="107"/>
      <c r="D40" s="107"/>
      <c r="E40" s="108"/>
      <c r="F40" s="26">
        <f>SUM(F41:F49)</f>
        <v>243432.84955149452</v>
      </c>
    </row>
    <row r="41" spans="1:12" ht="15.6" hidden="1" customHeight="1" x14ac:dyDescent="0.25">
      <c r="A41" s="109" t="s">
        <v>20</v>
      </c>
      <c r="B41" s="110"/>
      <c r="C41" s="110"/>
      <c r="D41" s="110"/>
      <c r="E41" s="111"/>
      <c r="F41" s="25">
        <f>'[2]УК ВР декабрь нар'!FB246+'[2]УК ВР декабрь нар'!FX246</f>
        <v>128446.61400833909</v>
      </c>
      <c r="L41" s="41"/>
    </row>
    <row r="42" spans="1:12" ht="15.6" hidden="1" customHeight="1" x14ac:dyDescent="0.25">
      <c r="A42" s="95" t="s">
        <v>31</v>
      </c>
      <c r="B42" s="96"/>
      <c r="C42" s="96"/>
      <c r="D42" s="96"/>
      <c r="E42" s="96"/>
      <c r="F42" s="25">
        <f>'[2]УК ВР декабрь нар'!FC246+'[2]УК ВР декабрь нар'!FY246</f>
        <v>39066.859308832441</v>
      </c>
    </row>
    <row r="43" spans="1:12" ht="15.6" hidden="1" customHeight="1" x14ac:dyDescent="0.25">
      <c r="A43" s="100" t="s">
        <v>21</v>
      </c>
      <c r="B43" s="100"/>
      <c r="C43" s="100"/>
      <c r="D43" s="100"/>
      <c r="E43" s="95"/>
      <c r="F43" s="25"/>
    </row>
    <row r="44" spans="1:12" ht="15.6" hidden="1" customHeight="1" x14ac:dyDescent="0.25">
      <c r="A44" s="95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0" t="s">
        <v>22</v>
      </c>
      <c r="B45" s="100"/>
      <c r="C45" s="100"/>
      <c r="D45" s="100"/>
      <c r="E45" s="95"/>
      <c r="F45" s="25"/>
    </row>
    <row r="46" spans="1:12" ht="15.6" hidden="1" customHeight="1" x14ac:dyDescent="0.25">
      <c r="A46" s="95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0" t="s">
        <v>18</v>
      </c>
      <c r="B47" s="100"/>
      <c r="C47" s="100"/>
      <c r="D47" s="100"/>
      <c r="E47" s="95"/>
      <c r="F47" s="25">
        <f>'[2]УК ВР декабрь нар'!FD246+'[2]УК ВР декабрь нар'!FZ246</f>
        <v>1289.4840000000002</v>
      </c>
    </row>
    <row r="48" spans="1:12" ht="15.6" hidden="1" customHeight="1" x14ac:dyDescent="0.25">
      <c r="A48" s="95" t="s">
        <v>19</v>
      </c>
      <c r="B48" s="96"/>
      <c r="C48" s="96"/>
      <c r="D48" s="96"/>
      <c r="E48" s="96"/>
      <c r="F48" s="25">
        <f>'[2]УК ВР декабрь нар'!GG246+'[2]УК ВР декабрь нар'!FL246+'[2]УК ВР декабрь нар'!BB246+'[2]УК ВР декабрь нар'!AK246</f>
        <v>854.10719999999981</v>
      </c>
    </row>
    <row r="49" spans="1:15" ht="15.6" hidden="1" customHeight="1" x14ac:dyDescent="0.25">
      <c r="A49" s="101" t="s">
        <v>64</v>
      </c>
      <c r="B49" s="104"/>
      <c r="C49" s="104"/>
      <c r="D49" s="104"/>
      <c r="E49" s="105"/>
      <c r="F49" s="25">
        <f>'[2]УК ВР декабрь нар'!FS246+'[2]УК ВР декабрь нар'!GL246</f>
        <v>73775.78503432298</v>
      </c>
    </row>
    <row r="50" spans="1:15" ht="15.6" customHeight="1" x14ac:dyDescent="0.25">
      <c r="A50" s="106" t="s">
        <v>37</v>
      </c>
      <c r="B50" s="96"/>
      <c r="C50" s="96"/>
      <c r="D50" s="96"/>
      <c r="E50" s="97"/>
      <c r="F50" s="33"/>
    </row>
    <row r="51" spans="1:15" ht="15.75" x14ac:dyDescent="0.25">
      <c r="A51" s="113" t="s">
        <v>65</v>
      </c>
      <c r="B51" s="114"/>
      <c r="C51" s="114"/>
      <c r="D51" s="114"/>
      <c r="E51" s="115"/>
      <c r="F51" s="26">
        <f>F26+F33+F40+F50</f>
        <v>499484.16451582516</v>
      </c>
      <c r="K51" s="19"/>
    </row>
    <row r="52" spans="1:15" ht="15.75" x14ac:dyDescent="0.25">
      <c r="A52" s="30" t="s">
        <v>66</v>
      </c>
      <c r="B52" s="36"/>
      <c r="C52" s="36"/>
      <c r="D52" s="36"/>
      <c r="E52" s="36"/>
      <c r="F52" s="26">
        <f>F53+F54+F55</f>
        <v>147583.73000000001</v>
      </c>
    </row>
    <row r="53" spans="1:15" ht="15.75" x14ac:dyDescent="0.25">
      <c r="A53" s="95" t="s">
        <v>23</v>
      </c>
      <c r="B53" s="96"/>
      <c r="C53" s="96"/>
      <c r="D53" s="96"/>
      <c r="E53" s="96"/>
      <c r="F53" s="25">
        <v>63538.73</v>
      </c>
    </row>
    <row r="54" spans="1:15" ht="15.75" x14ac:dyDescent="0.25">
      <c r="A54" s="95" t="s">
        <v>24</v>
      </c>
      <c r="B54" s="96"/>
      <c r="C54" s="96"/>
      <c r="D54" s="96"/>
      <c r="E54" s="96"/>
      <c r="F54" s="25">
        <v>84045</v>
      </c>
    </row>
    <row r="55" spans="1:15" ht="18" hidden="1" customHeight="1" x14ac:dyDescent="0.25">
      <c r="A55" s="109" t="s">
        <v>25</v>
      </c>
      <c r="B55" s="110"/>
      <c r="C55" s="110"/>
      <c r="D55" s="110"/>
      <c r="E55" s="111"/>
      <c r="F55" s="25">
        <v>0</v>
      </c>
    </row>
    <row r="56" spans="1:15" ht="15.75" x14ac:dyDescent="0.25">
      <c r="A56" s="116" t="s">
        <v>67</v>
      </c>
      <c r="B56" s="116"/>
      <c r="C56" s="116"/>
      <c r="D56" s="116"/>
      <c r="E56" s="116"/>
      <c r="F56" s="26">
        <f>F51+F52</f>
        <v>647067.8945158252</v>
      </c>
      <c r="N56" s="19"/>
      <c r="O56" s="19"/>
    </row>
    <row r="57" spans="1:15" ht="15.75" x14ac:dyDescent="0.25">
      <c r="A57" s="82" t="s">
        <v>26</v>
      </c>
      <c r="B57" s="82"/>
      <c r="C57" s="82"/>
      <c r="D57" s="82"/>
      <c r="E57" s="82"/>
      <c r="F57" s="27">
        <f>E17</f>
        <v>1122078.17</v>
      </c>
    </row>
    <row r="58" spans="1:15" ht="15.75" x14ac:dyDescent="0.25">
      <c r="A58" s="82" t="s">
        <v>27</v>
      </c>
      <c r="B58" s="82"/>
      <c r="C58" s="82"/>
      <c r="D58" s="82"/>
      <c r="E58" s="82"/>
      <c r="F58" s="26">
        <f>F17</f>
        <v>1135337.0900000001</v>
      </c>
      <c r="H58" s="28"/>
    </row>
    <row r="59" spans="1:15" ht="15.75" x14ac:dyDescent="0.25">
      <c r="A59" s="112" t="s">
        <v>28</v>
      </c>
      <c r="B59" s="112"/>
      <c r="C59" s="112"/>
      <c r="D59" s="112"/>
      <c r="E59" s="112"/>
      <c r="F59" s="26">
        <f>F25+F57-F56</f>
        <v>752376.97869552462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4" t="s">
        <v>69</v>
      </c>
      <c r="B1" s="74"/>
      <c r="C1" s="74"/>
      <c r="D1" s="74"/>
      <c r="E1" s="74"/>
      <c r="F1" s="74"/>
      <c r="G1" s="75"/>
    </row>
    <row r="2" spans="1:7" ht="13.15" customHeight="1" x14ac:dyDescent="0.2">
      <c r="A2" s="76" t="str">
        <f>'Буханцева 20'!A2:G2</f>
        <v>перед собственниками дома по адресу: ул. Буханцева 20</v>
      </c>
      <c r="B2" s="77"/>
      <c r="C2" s="77"/>
      <c r="D2" s="77"/>
      <c r="E2" s="77"/>
      <c r="F2" s="77"/>
      <c r="G2" s="77"/>
    </row>
    <row r="3" spans="1:7" ht="13.15" hidden="1" customHeight="1" x14ac:dyDescent="0.2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15" hidden="1" customHeight="1" x14ac:dyDescent="0.2">
      <c r="A4" s="78" t="s">
        <v>2</v>
      </c>
      <c r="B4" s="79"/>
      <c r="C4" s="79"/>
      <c r="D4" s="79"/>
      <c r="E4" s="2"/>
      <c r="F4" s="3" t="s">
        <v>1</v>
      </c>
    </row>
    <row r="5" spans="1:7" ht="13.15" hidden="1" customHeight="1" x14ac:dyDescent="0.2">
      <c r="A5" s="78" t="s">
        <v>3</v>
      </c>
      <c r="B5" s="79"/>
      <c r="C5" s="79"/>
      <c r="D5" s="7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'Буханцева 20'!G6:M6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5" t="s">
        <v>5</v>
      </c>
      <c r="B8" s="66"/>
      <c r="C8" s="66"/>
      <c r="D8" s="67"/>
      <c r="E8" s="14" t="s">
        <v>6</v>
      </c>
      <c r="F8" s="14" t="s">
        <v>7</v>
      </c>
      <c r="G8" s="15" t="str">
        <f>'Буханцева 20'!G8:M8</f>
        <v>задолженность с нарастающим итогом с -01.01.2010г</v>
      </c>
    </row>
    <row r="9" spans="1:7" ht="15.75" x14ac:dyDescent="0.25">
      <c r="A9" s="68" t="s">
        <v>8</v>
      </c>
      <c r="B9" s="69"/>
      <c r="C9" s="69"/>
      <c r="D9" s="70"/>
      <c r="E9" s="16">
        <f>SUM(E10:E15)</f>
        <v>245393.34</v>
      </c>
      <c r="F9" s="16">
        <f t="shared" ref="F9:G9" si="0">SUM(F10:F15)</f>
        <v>412383.82</v>
      </c>
      <c r="G9" s="16">
        <f t="shared" si="0"/>
        <v>135806.28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32439.15</v>
      </c>
      <c r="G10" s="18">
        <v>19039.919999999998</v>
      </c>
    </row>
    <row r="11" spans="1:7" ht="15.75" x14ac:dyDescent="0.25">
      <c r="A11" s="71" t="s">
        <v>10</v>
      </c>
      <c r="B11" s="72"/>
      <c r="C11" s="72"/>
      <c r="D11" s="73"/>
      <c r="E11" s="17">
        <v>-6254.84</v>
      </c>
      <c r="F11" s="17">
        <v>77971.520000000004</v>
      </c>
      <c r="G11" s="18">
        <v>40608.800000000003</v>
      </c>
    </row>
    <row r="12" spans="1:7" ht="15.75" x14ac:dyDescent="0.25">
      <c r="A12" s="71" t="s">
        <v>11</v>
      </c>
      <c r="B12" s="72"/>
      <c r="C12" s="72"/>
      <c r="D12" s="73"/>
      <c r="E12" s="17">
        <v>128293.58</v>
      </c>
      <c r="F12" s="17">
        <v>135818.85999999999</v>
      </c>
      <c r="G12" s="18">
        <v>22190.92</v>
      </c>
    </row>
    <row r="13" spans="1:7" ht="15.75" x14ac:dyDescent="0.25">
      <c r="A13" s="71" t="s">
        <v>12</v>
      </c>
      <c r="B13" s="72"/>
      <c r="C13" s="72"/>
      <c r="D13" s="73"/>
      <c r="E13" s="17">
        <v>131130.07999999999</v>
      </c>
      <c r="F13" s="17">
        <v>138796.64000000001</v>
      </c>
      <c r="G13" s="18">
        <v>25231.72</v>
      </c>
    </row>
    <row r="14" spans="1:7" ht="15.75" x14ac:dyDescent="0.25">
      <c r="A14" s="81" t="s">
        <v>13</v>
      </c>
      <c r="B14" s="81"/>
      <c r="C14" s="81"/>
      <c r="D14" s="81"/>
      <c r="E14" s="17">
        <v>-7775.48</v>
      </c>
      <c r="F14" s="17">
        <v>23203.98</v>
      </c>
      <c r="G14" s="18">
        <v>24324.95</v>
      </c>
    </row>
    <row r="15" spans="1:7" ht="15.75" x14ac:dyDescent="0.25">
      <c r="A15" s="71" t="s">
        <v>68</v>
      </c>
      <c r="B15" s="72"/>
      <c r="C15" s="72"/>
      <c r="D15" s="73"/>
      <c r="E15" s="17">
        <v>0</v>
      </c>
      <c r="F15" s="17">
        <v>4153.67</v>
      </c>
      <c r="G15" s="18">
        <v>4409.97</v>
      </c>
    </row>
    <row r="16" spans="1:7" ht="15.75" x14ac:dyDescent="0.25">
      <c r="A16" s="89" t="s">
        <v>41</v>
      </c>
      <c r="B16" s="90"/>
      <c r="C16" s="90"/>
      <c r="D16" s="91"/>
      <c r="E16" s="16">
        <f>SUM(E17:E20)</f>
        <v>755462.86</v>
      </c>
      <c r="F16" s="16">
        <f>SUM(F17:F20)</f>
        <v>760512.36</v>
      </c>
      <c r="G16" s="16">
        <f>SUM(G17:G20)</f>
        <v>133576.28</v>
      </c>
    </row>
    <row r="17" spans="1:12" ht="15.75" x14ac:dyDescent="0.25">
      <c r="A17" s="117" t="s">
        <v>43</v>
      </c>
      <c r="B17" s="118"/>
      <c r="C17" s="118"/>
      <c r="D17" s="119"/>
      <c r="E17" s="17">
        <v>733429.26</v>
      </c>
      <c r="F17" s="17">
        <v>739275.5</v>
      </c>
      <c r="G17" s="18">
        <v>129310.51</v>
      </c>
    </row>
    <row r="18" spans="1:12" ht="15.75" x14ac:dyDescent="0.25">
      <c r="A18" s="81" t="s">
        <v>55</v>
      </c>
      <c r="B18" s="81"/>
      <c r="C18" s="81"/>
      <c r="D18" s="81"/>
      <c r="E18" s="17">
        <v>2411.04</v>
      </c>
      <c r="F18" s="17">
        <v>2368.13</v>
      </c>
      <c r="G18" s="18">
        <v>470.88</v>
      </c>
    </row>
    <row r="19" spans="1:12" ht="15.75" x14ac:dyDescent="0.25">
      <c r="A19" s="81" t="s">
        <v>56</v>
      </c>
      <c r="B19" s="81"/>
      <c r="C19" s="81"/>
      <c r="D19" s="81"/>
      <c r="E19" s="17">
        <v>4554.12</v>
      </c>
      <c r="F19" s="17">
        <v>4179.59</v>
      </c>
      <c r="G19" s="18">
        <v>773.03</v>
      </c>
    </row>
    <row r="20" spans="1:12" ht="15.75" x14ac:dyDescent="0.25">
      <c r="A20" s="81" t="s">
        <v>57</v>
      </c>
      <c r="B20" s="81"/>
      <c r="C20" s="81"/>
      <c r="D20" s="81"/>
      <c r="E20" s="17">
        <v>15068.44</v>
      </c>
      <c r="F20" s="17">
        <v>14689.14</v>
      </c>
      <c r="G20" s="18">
        <v>3021.86</v>
      </c>
    </row>
    <row r="21" spans="1:12" ht="15.75" x14ac:dyDescent="0.25">
      <c r="A21" s="80" t="s">
        <v>14</v>
      </c>
      <c r="B21" s="80"/>
      <c r="C21" s="80"/>
      <c r="D21" s="80"/>
      <c r="E21" s="16">
        <f>SUM(E22)</f>
        <v>0</v>
      </c>
      <c r="F21" s="16">
        <f>SUM(F22)</f>
        <v>472.64</v>
      </c>
      <c r="G21" s="16">
        <f>SUM(G22)</f>
        <v>325.7</v>
      </c>
    </row>
    <row r="22" spans="1:12" ht="15.75" x14ac:dyDescent="0.25">
      <c r="A22" s="81" t="s">
        <v>15</v>
      </c>
      <c r="B22" s="81"/>
      <c r="C22" s="81"/>
      <c r="D22" s="81"/>
      <c r="E22" s="17">
        <v>0</v>
      </c>
      <c r="F22" s="17">
        <v>472.64</v>
      </c>
      <c r="G22" s="18">
        <v>325.7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2" t="s">
        <v>71</v>
      </c>
      <c r="B25" s="82"/>
      <c r="C25" s="82"/>
      <c r="D25" s="82"/>
      <c r="E25" s="82"/>
      <c r="F25" s="40">
        <f>'Буханцева 20(2019)'!F59</f>
        <v>752376.97869552462</v>
      </c>
      <c r="G25" s="19"/>
    </row>
    <row r="26" spans="1:12" ht="13.15" customHeight="1" x14ac:dyDescent="0.2">
      <c r="A26" s="83" t="s">
        <v>72</v>
      </c>
      <c r="B26" s="84"/>
      <c r="C26" s="84"/>
      <c r="D26" s="84"/>
      <c r="E26" s="85"/>
      <c r="F26" s="98">
        <f>SUM(F28:F32)</f>
        <v>110414.18816508805</v>
      </c>
    </row>
    <row r="27" spans="1:12" ht="64.150000000000006" customHeight="1" x14ac:dyDescent="0.2">
      <c r="A27" s="86"/>
      <c r="B27" s="87"/>
      <c r="C27" s="87"/>
      <c r="D27" s="87"/>
      <c r="E27" s="88"/>
      <c r="F27" s="99"/>
    </row>
    <row r="28" spans="1:12" ht="15.6" hidden="1" customHeight="1" x14ac:dyDescent="0.25">
      <c r="A28" s="95" t="s">
        <v>16</v>
      </c>
      <c r="B28" s="96"/>
      <c r="C28" s="96"/>
      <c r="D28" s="96"/>
      <c r="E28" s="97"/>
      <c r="F28" s="25">
        <f>'[3]УК ВР декабрь нар'!W246</f>
        <v>18616.618855199886</v>
      </c>
      <c r="L28" s="41"/>
    </row>
    <row r="29" spans="1:12" ht="15.6" hidden="1" customHeight="1" x14ac:dyDescent="0.25">
      <c r="A29" s="95" t="s">
        <v>31</v>
      </c>
      <c r="B29" s="96"/>
      <c r="C29" s="96"/>
      <c r="D29" s="96"/>
      <c r="E29" s="97"/>
      <c r="F29" s="25">
        <f>'[3]УК ВР декабрь нар'!X246</f>
        <v>5005.3333917577966</v>
      </c>
    </row>
    <row r="30" spans="1:12" ht="15.6" hidden="1" customHeight="1" x14ac:dyDescent="0.25">
      <c r="A30" s="95" t="s">
        <v>18</v>
      </c>
      <c r="B30" s="96"/>
      <c r="C30" s="96"/>
      <c r="D30" s="96"/>
      <c r="E30" s="97"/>
      <c r="F30" s="25">
        <f>'[3]УК ВР декабрь нар'!Y246</f>
        <v>0</v>
      </c>
    </row>
    <row r="31" spans="1:12" ht="15.6" hidden="1" customHeight="1" x14ac:dyDescent="0.25">
      <c r="A31" s="95" t="s">
        <v>19</v>
      </c>
      <c r="B31" s="96"/>
      <c r="C31" s="96"/>
      <c r="D31" s="96"/>
      <c r="E31" s="97"/>
      <c r="F31" s="25">
        <f>'[3]УК ВР декабрь нар'!AA246+'[3]УК ВР декабрь нар'!AB246+'[3]УК ВР декабрь нар'!AC246+'[3]УК ВР декабрь нар'!AD246+'[3]УК ВР декабрь нар'!AE246+'[3]УК ВР декабрь нар'!AF246+'[3]УК ВР декабрь нар'!AG246+'[3]УК ВР декабрь нар'!AH246+'[3]УК ВР декабрь нар'!AJ246+'[3]УК ВР декабрь нар'!AL246+'[3]УК ВР декабрь нар'!AN246+'[3]УК ВР декабрь нар'!AO246+'[3]УК ВР декабрь нар'!AP246+'[3]УК ВР декабрь нар'!AQ246+'[3]УК ВР декабрь нар'!AR246+'[3]УК ВР декабрь нар'!AT246</f>
        <v>11351.671200000001</v>
      </c>
    </row>
    <row r="32" spans="1:12" ht="15.6" hidden="1" customHeight="1" x14ac:dyDescent="0.25">
      <c r="A32" s="101" t="s">
        <v>61</v>
      </c>
      <c r="B32" s="102"/>
      <c r="C32" s="102"/>
      <c r="D32" s="102"/>
      <c r="E32" s="103"/>
      <c r="F32" s="25">
        <f>'[3]УК ВР декабрь нар'!AY246</f>
        <v>75440.564718130365</v>
      </c>
    </row>
    <row r="33" spans="1:12" ht="13.15" customHeight="1" x14ac:dyDescent="0.2">
      <c r="A33" s="83" t="s">
        <v>73</v>
      </c>
      <c r="B33" s="84"/>
      <c r="C33" s="84"/>
      <c r="D33" s="84"/>
      <c r="E33" s="85"/>
      <c r="F33" s="98">
        <f>SUM(F35:F39)+42184.94</f>
        <v>208778.88498463016</v>
      </c>
    </row>
    <row r="34" spans="1:12" ht="84" customHeight="1" x14ac:dyDescent="0.2">
      <c r="A34" s="86"/>
      <c r="B34" s="87"/>
      <c r="C34" s="87"/>
      <c r="D34" s="87"/>
      <c r="E34" s="88"/>
      <c r="F34" s="99"/>
    </row>
    <row r="35" spans="1:12" ht="15.6" hidden="1" customHeight="1" x14ac:dyDescent="0.25">
      <c r="A35" s="100" t="s">
        <v>16</v>
      </c>
      <c r="B35" s="100"/>
      <c r="C35" s="100"/>
      <c r="D35" s="100"/>
      <c r="E35" s="100"/>
      <c r="F35" s="25">
        <f>'[3]УК ВР декабрь нар'!CN246+'[3]УК ВР декабрь нар'!DU246</f>
        <v>75833.475431973522</v>
      </c>
      <c r="L35" s="41"/>
    </row>
    <row r="36" spans="1:12" ht="15.6" hidden="1" customHeight="1" x14ac:dyDescent="0.25">
      <c r="A36" s="100" t="s">
        <v>31</v>
      </c>
      <c r="B36" s="100"/>
      <c r="C36" s="100"/>
      <c r="D36" s="100"/>
      <c r="E36" s="100"/>
      <c r="F36" s="25">
        <f>'[3]УК ВР декабрь нар'!CO246+'[3]УК ВР декабрь нар'!DV246</f>
        <v>17859.844970429378</v>
      </c>
    </row>
    <row r="37" spans="1:12" ht="15.6" hidden="1" customHeight="1" x14ac:dyDescent="0.25">
      <c r="A37" s="100" t="s">
        <v>18</v>
      </c>
      <c r="B37" s="100"/>
      <c r="C37" s="100"/>
      <c r="D37" s="100"/>
      <c r="E37" s="100"/>
      <c r="F37" s="25">
        <f>'[3]УК ВР декабрь нар'!CP246+'[3]УК ВР декабрь нар'!DW246</f>
        <v>3904.2253000000001</v>
      </c>
    </row>
    <row r="38" spans="1:12" ht="15.6" hidden="1" customHeight="1" x14ac:dyDescent="0.25">
      <c r="A38" s="100" t="s">
        <v>19</v>
      </c>
      <c r="B38" s="100"/>
      <c r="C38" s="100"/>
      <c r="D38" s="100"/>
      <c r="E38" s="100"/>
      <c r="F38" s="25">
        <f>'[3]УК ВР декабрь нар'!AI246+'[3]УК ВР декабрь нар'!AJ246+'[3]УК ВР декабрь нар'!AS246+'[3]УК ВР декабрь нар'!BC246+'[3]УК ВР декабрь нар'!DB246+'[3]УК ВР декабрь нар'!EK246+'[3]УК ВР декабрь нар'!AM246</f>
        <v>0</v>
      </c>
    </row>
    <row r="39" spans="1:12" ht="5.45" hidden="1" customHeight="1" x14ac:dyDescent="0.25">
      <c r="A39" s="101" t="s">
        <v>63</v>
      </c>
      <c r="B39" s="104"/>
      <c r="C39" s="104"/>
      <c r="D39" s="104"/>
      <c r="E39" s="105"/>
      <c r="F39" s="25">
        <f>'[3]УК ВР декабрь нар'!DF246+'[3]УК ВР декабрь нар'!EP246</f>
        <v>68996.399282227256</v>
      </c>
    </row>
    <row r="40" spans="1:12" ht="64.150000000000006" customHeight="1" x14ac:dyDescent="0.25">
      <c r="A40" s="106" t="s">
        <v>74</v>
      </c>
      <c r="B40" s="107"/>
      <c r="C40" s="107"/>
      <c r="D40" s="107"/>
      <c r="E40" s="108"/>
      <c r="F40" s="26">
        <f>SUM(F41:F49)</f>
        <v>245029.4512104468</v>
      </c>
    </row>
    <row r="41" spans="1:12" ht="15.6" hidden="1" customHeight="1" x14ac:dyDescent="0.25">
      <c r="A41" s="109" t="s">
        <v>20</v>
      </c>
      <c r="B41" s="110"/>
      <c r="C41" s="110"/>
      <c r="D41" s="110"/>
      <c r="E41" s="111"/>
      <c r="F41" s="25">
        <f>'[3]УК ВР декабрь нар'!FB246+'[3]УК ВР декабрь нар'!FX246</f>
        <v>128208.77541416581</v>
      </c>
      <c r="L41" s="41"/>
    </row>
    <row r="42" spans="1:12" ht="15.6" hidden="1" customHeight="1" x14ac:dyDescent="0.25">
      <c r="A42" s="95" t="s">
        <v>31</v>
      </c>
      <c r="B42" s="96"/>
      <c r="C42" s="96"/>
      <c r="D42" s="96"/>
      <c r="E42" s="96"/>
      <c r="F42" s="25">
        <f>'[3]УК ВР декабрь нар'!FC246+'[3]УК ВР декабрь нар'!FY246</f>
        <v>34677.600714314933</v>
      </c>
    </row>
    <row r="43" spans="1:12" ht="15.6" hidden="1" customHeight="1" x14ac:dyDescent="0.25">
      <c r="A43" s="100" t="s">
        <v>21</v>
      </c>
      <c r="B43" s="100"/>
      <c r="C43" s="100"/>
      <c r="D43" s="100"/>
      <c r="E43" s="95"/>
      <c r="F43" s="25"/>
    </row>
    <row r="44" spans="1:12" ht="15.6" hidden="1" customHeight="1" x14ac:dyDescent="0.25">
      <c r="A44" s="95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0" t="s">
        <v>22</v>
      </c>
      <c r="B45" s="100"/>
      <c r="C45" s="100"/>
      <c r="D45" s="100"/>
      <c r="E45" s="95"/>
      <c r="F45" s="25"/>
    </row>
    <row r="46" spans="1:12" ht="15.6" hidden="1" customHeight="1" x14ac:dyDescent="0.25">
      <c r="A46" s="95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0" t="s">
        <v>18</v>
      </c>
      <c r="B47" s="100"/>
      <c r="C47" s="100"/>
      <c r="D47" s="100"/>
      <c r="E47" s="95"/>
      <c r="F47" s="25">
        <f>'[3]УК ВР декабрь нар'!FD246+'[3]УК ВР декабрь нар'!FZ246</f>
        <v>1633.3055999999999</v>
      </c>
    </row>
    <row r="48" spans="1:12" ht="15.6" hidden="1" customHeight="1" x14ac:dyDescent="0.25">
      <c r="A48" s="95" t="s">
        <v>19</v>
      </c>
      <c r="B48" s="96"/>
      <c r="C48" s="96"/>
      <c r="D48" s="96"/>
      <c r="E48" s="96"/>
      <c r="F48" s="25">
        <f>'[3]УК ВР декабрь нар'!GG246+'[3]УК ВР декабрь нар'!FL246+'[3]УК ВР декабрь нар'!BB246+'[3]УК ВР декабрь нар'!AK246</f>
        <v>7433.1071999999995</v>
      </c>
    </row>
    <row r="49" spans="1:15" ht="15.6" hidden="1" customHeight="1" x14ac:dyDescent="0.25">
      <c r="A49" s="101" t="s">
        <v>64</v>
      </c>
      <c r="B49" s="104"/>
      <c r="C49" s="104"/>
      <c r="D49" s="104"/>
      <c r="E49" s="105"/>
      <c r="F49" s="25">
        <f>'[3]УК ВР декабрь нар'!FS246+'[3]УК ВР декабрь нар'!GL246</f>
        <v>73076.66228196607</v>
      </c>
    </row>
    <row r="50" spans="1:15" ht="15.6" customHeight="1" x14ac:dyDescent="0.25">
      <c r="A50" s="106" t="s">
        <v>37</v>
      </c>
      <c r="B50" s="96"/>
      <c r="C50" s="96"/>
      <c r="D50" s="96"/>
      <c r="E50" s="97"/>
      <c r="F50" s="33"/>
    </row>
    <row r="51" spans="1:15" ht="15.6" customHeight="1" x14ac:dyDescent="0.25">
      <c r="A51" s="113" t="s">
        <v>75</v>
      </c>
      <c r="B51" s="114"/>
      <c r="C51" s="114"/>
      <c r="D51" s="114"/>
      <c r="E51" s="115"/>
      <c r="F51" s="26">
        <f>F26+F33+F40+F50</f>
        <v>564222.524360165</v>
      </c>
      <c r="K51" s="19"/>
    </row>
    <row r="52" spans="1:15" ht="15.75" x14ac:dyDescent="0.25">
      <c r="A52" s="30" t="s">
        <v>66</v>
      </c>
      <c r="B52" s="42"/>
      <c r="C52" s="42"/>
      <c r="D52" s="42"/>
      <c r="E52" s="42"/>
      <c r="F52" s="26">
        <f>F53+F54+F55</f>
        <v>108731.70000000001</v>
      </c>
    </row>
    <row r="53" spans="1:15" ht="15.75" x14ac:dyDescent="0.25">
      <c r="A53" s="95" t="s">
        <v>23</v>
      </c>
      <c r="B53" s="96"/>
      <c r="C53" s="96"/>
      <c r="D53" s="96"/>
      <c r="E53" s="96"/>
      <c r="F53" s="25">
        <v>26581.65</v>
      </c>
    </row>
    <row r="54" spans="1:15" ht="15.75" x14ac:dyDescent="0.25">
      <c r="A54" s="95" t="s">
        <v>24</v>
      </c>
      <c r="B54" s="96"/>
      <c r="C54" s="96"/>
      <c r="D54" s="96"/>
      <c r="E54" s="96"/>
      <c r="F54" s="25">
        <v>82150.05</v>
      </c>
    </row>
    <row r="55" spans="1:15" ht="18" hidden="1" customHeight="1" x14ac:dyDescent="0.25">
      <c r="A55" s="109" t="s">
        <v>25</v>
      </c>
      <c r="B55" s="110"/>
      <c r="C55" s="110"/>
      <c r="D55" s="110"/>
      <c r="E55" s="111"/>
      <c r="F55" s="25">
        <v>0</v>
      </c>
    </row>
    <row r="56" spans="1:15" ht="15.75" x14ac:dyDescent="0.25">
      <c r="A56" s="116" t="s">
        <v>67</v>
      </c>
      <c r="B56" s="116"/>
      <c r="C56" s="116"/>
      <c r="D56" s="116"/>
      <c r="E56" s="116"/>
      <c r="F56" s="26">
        <f>F51+F52</f>
        <v>672954.22436016495</v>
      </c>
      <c r="N56" s="19"/>
      <c r="O56" s="19"/>
    </row>
    <row r="57" spans="1:15" ht="15.75" x14ac:dyDescent="0.25">
      <c r="A57" s="82" t="s">
        <v>26</v>
      </c>
      <c r="B57" s="82"/>
      <c r="C57" s="82"/>
      <c r="D57" s="82"/>
      <c r="E57" s="82"/>
      <c r="F57" s="27">
        <f>E17</f>
        <v>733429.26</v>
      </c>
    </row>
    <row r="58" spans="1:15" ht="15.75" x14ac:dyDescent="0.25">
      <c r="A58" s="82" t="s">
        <v>27</v>
      </c>
      <c r="B58" s="82"/>
      <c r="C58" s="82"/>
      <c r="D58" s="82"/>
      <c r="E58" s="82"/>
      <c r="F58" s="26">
        <f>F17</f>
        <v>739275.5</v>
      </c>
      <c r="H58" s="28"/>
    </row>
    <row r="59" spans="1:15" ht="15.75" x14ac:dyDescent="0.25">
      <c r="A59" s="112" t="s">
        <v>28</v>
      </c>
      <c r="B59" s="112"/>
      <c r="C59" s="112"/>
      <c r="D59" s="112"/>
      <c r="E59" s="112"/>
      <c r="F59" s="26">
        <f>F25+F57-F56</f>
        <v>812852.01433535968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51" zoomScaleNormal="100" workbookViewId="0">
      <selection activeCell="F62" sqref="F62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74" t="s">
        <v>76</v>
      </c>
      <c r="B1" s="74"/>
      <c r="C1" s="74"/>
      <c r="D1" s="74"/>
      <c r="E1" s="74"/>
      <c r="F1" s="74"/>
      <c r="G1" s="75"/>
    </row>
    <row r="2" spans="1:7" x14ac:dyDescent="0.2">
      <c r="A2" s="76" t="str">
        <f>'Буханцева 20'!A2:G2</f>
        <v>перед собственниками дома по адресу: ул. Буханцева 20</v>
      </c>
      <c r="B2" s="77"/>
      <c r="C2" s="77"/>
      <c r="D2" s="77"/>
      <c r="E2" s="77"/>
      <c r="F2" s="77"/>
      <c r="G2" s="77"/>
    </row>
    <row r="3" spans="1:7" hidden="1" x14ac:dyDescent="0.2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">
      <c r="A5" s="78" t="s">
        <v>3</v>
      </c>
      <c r="B5" s="79"/>
      <c r="C5" s="79"/>
      <c r="D5" s="79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38"/>
      <c r="G6" s="1" t="str">
        <f>'Буханцева 20'!G6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65" t="s">
        <v>5</v>
      </c>
      <c r="B8" s="66"/>
      <c r="C8" s="66"/>
      <c r="D8" s="67"/>
      <c r="E8" s="14" t="s">
        <v>6</v>
      </c>
      <c r="F8" s="14" t="s">
        <v>7</v>
      </c>
      <c r="G8" s="15" t="str">
        <f>'Буханцева 20'!G8</f>
        <v>задолженность с нарастающим итогом с -01.01.2010г</v>
      </c>
    </row>
    <row r="9" spans="1:7" ht="15.75" x14ac:dyDescent="0.25">
      <c r="A9" s="68" t="s">
        <v>8</v>
      </c>
      <c r="B9" s="69"/>
      <c r="C9" s="69"/>
      <c r="D9" s="70"/>
      <c r="E9" s="16">
        <f>SUM(E10:E15)</f>
        <v>-20302.420000000002</v>
      </c>
      <c r="F9" s="16">
        <f t="shared" ref="F9:G9" si="0">SUM(F10:F15)</f>
        <v>42506.53</v>
      </c>
      <c r="G9" s="16">
        <f t="shared" si="0"/>
        <v>72997.329999999987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6300.29</v>
      </c>
      <c r="G10" s="18">
        <v>12739.63</v>
      </c>
    </row>
    <row r="11" spans="1:7" ht="15.75" x14ac:dyDescent="0.25">
      <c r="A11" s="71" t="s">
        <v>10</v>
      </c>
      <c r="B11" s="72"/>
      <c r="C11" s="72"/>
      <c r="D11" s="73"/>
      <c r="E11" s="17">
        <v>-5041.63</v>
      </c>
      <c r="F11" s="17">
        <v>15962.57</v>
      </c>
      <c r="G11" s="18">
        <v>19604.599999999999</v>
      </c>
    </row>
    <row r="12" spans="1:7" ht="15.75" x14ac:dyDescent="0.25">
      <c r="A12" s="71" t="s">
        <v>11</v>
      </c>
      <c r="B12" s="72"/>
      <c r="C12" s="72"/>
      <c r="D12" s="73"/>
      <c r="E12" s="17">
        <v>-6367.5</v>
      </c>
      <c r="F12" s="17">
        <v>3277.96</v>
      </c>
      <c r="G12" s="18">
        <v>12545.46</v>
      </c>
    </row>
    <row r="13" spans="1:7" ht="15.75" x14ac:dyDescent="0.25">
      <c r="A13" s="71" t="s">
        <v>12</v>
      </c>
      <c r="B13" s="72"/>
      <c r="C13" s="72"/>
      <c r="D13" s="73"/>
      <c r="E13" s="17">
        <v>-7744.09</v>
      </c>
      <c r="F13" s="17">
        <v>4241.59</v>
      </c>
      <c r="G13" s="18">
        <v>13246.04</v>
      </c>
    </row>
    <row r="14" spans="1:7" ht="15.75" x14ac:dyDescent="0.25">
      <c r="A14" s="81" t="s">
        <v>13</v>
      </c>
      <c r="B14" s="81"/>
      <c r="C14" s="81"/>
      <c r="D14" s="81"/>
      <c r="E14" s="17">
        <v>0</v>
      </c>
      <c r="F14" s="17">
        <v>12425.97</v>
      </c>
      <c r="G14" s="18">
        <v>11898.98</v>
      </c>
    </row>
    <row r="15" spans="1:7" ht="15.75" x14ac:dyDescent="0.25">
      <c r="A15" s="71" t="s">
        <v>68</v>
      </c>
      <c r="B15" s="72"/>
      <c r="C15" s="72"/>
      <c r="D15" s="73"/>
      <c r="E15" s="17">
        <v>-1149.2</v>
      </c>
      <c r="F15" s="17">
        <v>298.14999999999998</v>
      </c>
      <c r="G15" s="18">
        <v>2962.62</v>
      </c>
    </row>
    <row r="16" spans="1:7" ht="15.75" hidden="1" x14ac:dyDescent="0.25">
      <c r="A16" s="89" t="s">
        <v>41</v>
      </c>
      <c r="B16" s="90"/>
      <c r="C16" s="90"/>
      <c r="D16" s="91"/>
      <c r="E16" s="16">
        <f>SUM(E17:E20)</f>
        <v>865656.03000000014</v>
      </c>
      <c r="F16" s="16">
        <f t="shared" ref="F16:G16" si="1">SUM(F17:F20)</f>
        <v>843501.61000000034</v>
      </c>
      <c r="G16" s="16">
        <f t="shared" si="1"/>
        <v>156056.40000000005</v>
      </c>
    </row>
    <row r="17" spans="1:12" ht="44.45" customHeight="1" x14ac:dyDescent="0.25">
      <c r="A17" s="120" t="s">
        <v>78</v>
      </c>
      <c r="B17" s="121"/>
      <c r="C17" s="121"/>
      <c r="D17" s="122"/>
      <c r="E17" s="17">
        <v>841773.42</v>
      </c>
      <c r="F17" s="17">
        <v>820490.80000000028</v>
      </c>
      <c r="G17" s="18">
        <v>150918.83000000005</v>
      </c>
    </row>
    <row r="18" spans="1:12" ht="15.75" x14ac:dyDescent="0.25">
      <c r="A18" s="81" t="s">
        <v>55</v>
      </c>
      <c r="B18" s="81"/>
      <c r="C18" s="81"/>
      <c r="D18" s="81"/>
      <c r="E18" s="17">
        <v>2592.12</v>
      </c>
      <c r="F18" s="17">
        <v>2534.5500000000002</v>
      </c>
      <c r="G18" s="18">
        <v>528.45000000000005</v>
      </c>
    </row>
    <row r="19" spans="1:12" ht="15.75" x14ac:dyDescent="0.25">
      <c r="A19" s="81" t="s">
        <v>56</v>
      </c>
      <c r="B19" s="81"/>
      <c r="C19" s="81"/>
      <c r="D19" s="81"/>
      <c r="E19" s="17">
        <v>4925.43</v>
      </c>
      <c r="F19" s="17">
        <v>4685.18</v>
      </c>
      <c r="G19" s="18">
        <v>1013.28</v>
      </c>
    </row>
    <row r="20" spans="1:12" ht="15.75" x14ac:dyDescent="0.25">
      <c r="A20" s="81" t="s">
        <v>57</v>
      </c>
      <c r="B20" s="81"/>
      <c r="C20" s="81"/>
      <c r="D20" s="81"/>
      <c r="E20" s="17">
        <v>16365.06</v>
      </c>
      <c r="F20" s="17">
        <v>15791.08</v>
      </c>
      <c r="G20" s="18">
        <v>3595.84</v>
      </c>
    </row>
    <row r="21" spans="1:12" ht="15.75" x14ac:dyDescent="0.25">
      <c r="A21" s="80" t="s">
        <v>14</v>
      </c>
      <c r="B21" s="80"/>
      <c r="C21" s="80"/>
      <c r="D21" s="80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81" t="s">
        <v>15</v>
      </c>
      <c r="B22" s="81"/>
      <c r="C22" s="81"/>
      <c r="D22" s="81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2" t="s">
        <v>77</v>
      </c>
      <c r="B25" s="82"/>
      <c r="C25" s="82"/>
      <c r="D25" s="82"/>
      <c r="E25" s="82"/>
      <c r="F25" s="40">
        <f>'Буханцева 20(2020)'!F59</f>
        <v>812852.01433535968</v>
      </c>
      <c r="G25" s="19"/>
    </row>
    <row r="26" spans="1:12" x14ac:dyDescent="0.2">
      <c r="A26" s="83" t="s">
        <v>72</v>
      </c>
      <c r="B26" s="84"/>
      <c r="C26" s="84"/>
      <c r="D26" s="84"/>
      <c r="E26" s="85"/>
      <c r="F26" s="98">
        <f>SUM(F28:F32)</f>
        <v>59108.27110509888</v>
      </c>
    </row>
    <row r="27" spans="1:12" ht="56.45" customHeight="1" x14ac:dyDescent="0.2">
      <c r="A27" s="86"/>
      <c r="B27" s="87"/>
      <c r="C27" s="87"/>
      <c r="D27" s="87"/>
      <c r="E27" s="88"/>
      <c r="F27" s="99"/>
    </row>
    <row r="28" spans="1:12" ht="15.75" hidden="1" x14ac:dyDescent="0.25">
      <c r="A28" s="95" t="s">
        <v>16</v>
      </c>
      <c r="B28" s="96"/>
      <c r="C28" s="96"/>
      <c r="D28" s="96"/>
      <c r="E28" s="97"/>
      <c r="F28" s="25">
        <f>'[4]УК ВР декабрь нар'!W246</f>
        <v>9195.9895586199491</v>
      </c>
      <c r="L28" s="41"/>
    </row>
    <row r="29" spans="1:12" ht="15.75" hidden="1" x14ac:dyDescent="0.25">
      <c r="A29" s="95" t="s">
        <v>31</v>
      </c>
      <c r="B29" s="96"/>
      <c r="C29" s="96"/>
      <c r="D29" s="96"/>
      <c r="E29" s="97"/>
      <c r="F29" s="25">
        <f>'[4]УК ВР декабрь нар'!X246</f>
        <v>2238.8110272463573</v>
      </c>
    </row>
    <row r="30" spans="1:12" ht="15.75" hidden="1" x14ac:dyDescent="0.25">
      <c r="A30" s="95" t="s">
        <v>18</v>
      </c>
      <c r="B30" s="96"/>
      <c r="C30" s="96"/>
      <c r="D30" s="96"/>
      <c r="E30" s="97"/>
      <c r="F30" s="25">
        <f>'[4]УК ВР декабрь нар'!Y246+'[4]УК ВР декабрь нар'!Z246+'[4]УК ВР декабрь нар'!DX246</f>
        <v>2555.4196999999999</v>
      </c>
    </row>
    <row r="31" spans="1:12" ht="15.75" hidden="1" x14ac:dyDescent="0.25">
      <c r="A31" s="95" t="s">
        <v>19</v>
      </c>
      <c r="B31" s="96"/>
      <c r="C31" s="96"/>
      <c r="D31" s="96"/>
      <c r="E31" s="97"/>
      <c r="F31" s="25">
        <f>'[4]УК ВР декабрь нар'!AV246+'[4]УК ВР декабрь нар'!BM246+'[4]УК ВР декабрь нар'!BN246+'[4]УК ВР декабрь нар'!BO246+'[4]УК ВР декабрь нар'!BP246+'[4]УК ВР декабрь нар'!EG246+'[4]УК ВР декабрь нар'!EH246+'[4]УК ВР декабрь нар'!EI246+'[4]УК ВР декабрь нар'!EJ246</f>
        <v>5047</v>
      </c>
    </row>
    <row r="32" spans="1:12" ht="15.75" hidden="1" x14ac:dyDescent="0.25">
      <c r="A32" s="101" t="s">
        <v>61</v>
      </c>
      <c r="B32" s="102"/>
      <c r="C32" s="102"/>
      <c r="D32" s="102"/>
      <c r="E32" s="103"/>
      <c r="F32" s="25">
        <f>'[4]УК ВР декабрь нар'!AY246</f>
        <v>40071.050819232572</v>
      </c>
    </row>
    <row r="33" spans="1:12" x14ac:dyDescent="0.2">
      <c r="A33" s="83" t="s">
        <v>73</v>
      </c>
      <c r="B33" s="84"/>
      <c r="C33" s="84"/>
      <c r="D33" s="84"/>
      <c r="E33" s="85"/>
      <c r="F33" s="98">
        <f>SUM(F35:F39)+41671.24</f>
        <v>175492.85903277187</v>
      </c>
    </row>
    <row r="34" spans="1:12" ht="94.9" customHeight="1" x14ac:dyDescent="0.2">
      <c r="A34" s="86"/>
      <c r="B34" s="87"/>
      <c r="C34" s="87"/>
      <c r="D34" s="87"/>
      <c r="E34" s="88"/>
      <c r="F34" s="99"/>
    </row>
    <row r="35" spans="1:12" ht="15.75" hidden="1" x14ac:dyDescent="0.25">
      <c r="A35" s="100" t="s">
        <v>16</v>
      </c>
      <c r="B35" s="100"/>
      <c r="C35" s="100"/>
      <c r="D35" s="100"/>
      <c r="E35" s="100"/>
      <c r="F35" s="25">
        <f>'[4]УК ВР декабрь нар'!CN246+'[4]УК ВР декабрь нар'!DU246</f>
        <v>66016.908939815039</v>
      </c>
      <c r="L35" s="41"/>
    </row>
    <row r="36" spans="1:12" ht="15.75" hidden="1" x14ac:dyDescent="0.25">
      <c r="A36" s="100" t="s">
        <v>31</v>
      </c>
      <c r="B36" s="100"/>
      <c r="C36" s="100"/>
      <c r="D36" s="100"/>
      <c r="E36" s="100"/>
      <c r="F36" s="25">
        <f>'[4]УК ВР декабрь нар'!CO246+'[4]УК ВР декабрь нар'!DV246</f>
        <v>14151.538488893926</v>
      </c>
    </row>
    <row r="37" spans="1:12" ht="15.75" hidden="1" x14ac:dyDescent="0.25">
      <c r="A37" s="100" t="s">
        <v>18</v>
      </c>
      <c r="B37" s="100"/>
      <c r="C37" s="100"/>
      <c r="D37" s="100"/>
      <c r="E37" s="100"/>
      <c r="F37" s="25">
        <f>'[4]УК ВР декабрь нар'!CP246+'[4]УК ВР декабрь нар'!DW246</f>
        <v>13119.304100000001</v>
      </c>
    </row>
    <row r="38" spans="1:12" ht="15.75" hidden="1" x14ac:dyDescent="0.25">
      <c r="A38" s="100" t="s">
        <v>19</v>
      </c>
      <c r="B38" s="100"/>
      <c r="C38" s="100"/>
      <c r="D38" s="100"/>
      <c r="E38" s="100"/>
      <c r="F38" s="25">
        <f>'[4]УК ВР декабрь нар'!DB246+'[4]УК ВР декабрь нар'!DY246+'[4]УК ВР декабрь нар'!DZ246+'[4]УК ВР декабрь нар'!EA246+'[4]УК ВР декабрь нар'!EB246+'[4]УК ВР декабрь нар'!EC246+'[4]УК ВР декабрь нар'!ED246+'[4]УК ВР декабрь нар'!EE246+'[4]УК ВР декабрь нар'!EF246</f>
        <v>0</v>
      </c>
    </row>
    <row r="39" spans="1:12" ht="51" hidden="1" customHeight="1" x14ac:dyDescent="0.25">
      <c r="A39" s="101" t="s">
        <v>63</v>
      </c>
      <c r="B39" s="104"/>
      <c r="C39" s="104"/>
      <c r="D39" s="104"/>
      <c r="E39" s="105"/>
      <c r="F39" s="25">
        <f>'[4]УК ВР декабрь нар'!DG246+'[4]УК ВР декабрь нар'!EP246</f>
        <v>40533.867504062917</v>
      </c>
    </row>
    <row r="40" spans="1:12" ht="72" customHeight="1" x14ac:dyDescent="0.25">
      <c r="A40" s="106" t="s">
        <v>74</v>
      </c>
      <c r="B40" s="107"/>
      <c r="C40" s="107"/>
      <c r="D40" s="107"/>
      <c r="E40" s="108"/>
      <c r="F40" s="26">
        <f>SUM(F41:F49)</f>
        <v>267541.47899999999</v>
      </c>
    </row>
    <row r="41" spans="1:12" ht="15.75" hidden="1" x14ac:dyDescent="0.25">
      <c r="A41" s="109" t="s">
        <v>20</v>
      </c>
      <c r="B41" s="110"/>
      <c r="C41" s="110"/>
      <c r="D41" s="110"/>
      <c r="E41" s="111"/>
      <c r="F41" s="25">
        <f>'[4]УК ВР декабрь нар'!$EU246+'[4]УК ВР декабрь нар'!FV246+'[4]УК ВР декабрь нар'!EY246</f>
        <v>263529.24</v>
      </c>
      <c r="L41" s="41"/>
    </row>
    <row r="42" spans="1:12" ht="15.75" hidden="1" x14ac:dyDescent="0.25">
      <c r="A42" s="95" t="s">
        <v>31</v>
      </c>
      <c r="B42" s="96"/>
      <c r="C42" s="96"/>
      <c r="D42" s="96"/>
      <c r="E42" s="96"/>
      <c r="F42" s="25"/>
    </row>
    <row r="43" spans="1:12" ht="15.75" hidden="1" x14ac:dyDescent="0.25">
      <c r="A43" s="100" t="s">
        <v>21</v>
      </c>
      <c r="B43" s="100"/>
      <c r="C43" s="100"/>
      <c r="D43" s="100"/>
      <c r="E43" s="95"/>
      <c r="F43" s="25"/>
    </row>
    <row r="44" spans="1:12" ht="15.75" hidden="1" x14ac:dyDescent="0.25">
      <c r="A44" s="95" t="s">
        <v>17</v>
      </c>
      <c r="B44" s="96"/>
      <c r="C44" s="96"/>
      <c r="D44" s="96"/>
      <c r="E44" s="96"/>
      <c r="F44" s="25"/>
    </row>
    <row r="45" spans="1:12" ht="15.75" hidden="1" x14ac:dyDescent="0.25">
      <c r="A45" s="100" t="s">
        <v>22</v>
      </c>
      <c r="B45" s="100"/>
      <c r="C45" s="100"/>
      <c r="D45" s="100"/>
      <c r="E45" s="95"/>
      <c r="F45" s="25"/>
    </row>
    <row r="46" spans="1:12" ht="15.75" hidden="1" x14ac:dyDescent="0.25">
      <c r="A46" s="95" t="s">
        <v>17</v>
      </c>
      <c r="B46" s="96"/>
      <c r="C46" s="96"/>
      <c r="D46" s="96"/>
      <c r="E46" s="96"/>
      <c r="F46" s="25"/>
    </row>
    <row r="47" spans="1:12" ht="15.75" hidden="1" x14ac:dyDescent="0.25">
      <c r="A47" s="100" t="s">
        <v>18</v>
      </c>
      <c r="B47" s="100"/>
      <c r="C47" s="100"/>
      <c r="D47" s="100"/>
      <c r="E47" s="95"/>
      <c r="F47" s="25">
        <f>'[4]УК ВР декабрь нар'!EW246+'[4]УК ВР декабрь нар'!FA246+'[4]УК ВР декабрь нар'!FZ246</f>
        <v>2527.4334000000003</v>
      </c>
    </row>
    <row r="48" spans="1:12" ht="15.75" hidden="1" x14ac:dyDescent="0.25">
      <c r="A48" s="95" t="s">
        <v>19</v>
      </c>
      <c r="B48" s="96"/>
      <c r="C48" s="96"/>
      <c r="D48" s="96"/>
      <c r="E48" s="96"/>
      <c r="F48" s="25">
        <f>'[4]УК ВР декабрь нар'!FL246+'[4]УК ВР декабрь нар'!GG246</f>
        <v>1484.8055999999999</v>
      </c>
    </row>
    <row r="49" spans="1:15" ht="15.75" hidden="1" x14ac:dyDescent="0.25">
      <c r="A49" s="101" t="s">
        <v>64</v>
      </c>
      <c r="B49" s="104"/>
      <c r="C49" s="104"/>
      <c r="D49" s="104"/>
      <c r="E49" s="105"/>
      <c r="F49" s="25">
        <f>'[4]УК ВР декабрь нар'!FS246+'[4]УК ВР декабрь нар'!GL246</f>
        <v>0</v>
      </c>
    </row>
    <row r="50" spans="1:15" ht="15.6" hidden="1" customHeight="1" x14ac:dyDescent="0.25">
      <c r="A50" s="106" t="s">
        <v>37</v>
      </c>
      <c r="B50" s="96"/>
      <c r="C50" s="96"/>
      <c r="D50" s="96"/>
      <c r="E50" s="97"/>
      <c r="F50" s="33"/>
    </row>
    <row r="51" spans="1:15" ht="15.75" x14ac:dyDescent="0.25">
      <c r="A51" s="113" t="s">
        <v>75</v>
      </c>
      <c r="B51" s="114"/>
      <c r="C51" s="114"/>
      <c r="D51" s="114"/>
      <c r="E51" s="115"/>
      <c r="F51" s="26">
        <f>F26+F33+F40+F50</f>
        <v>502142.60913787072</v>
      </c>
      <c r="G51" s="19"/>
      <c r="K51" s="19"/>
    </row>
    <row r="52" spans="1:15" ht="15.75" x14ac:dyDescent="0.25">
      <c r="A52" s="30" t="s">
        <v>66</v>
      </c>
      <c r="B52" s="43"/>
      <c r="C52" s="43"/>
      <c r="D52" s="43"/>
      <c r="E52" s="43"/>
      <c r="F52" s="26">
        <f>F53+F54+F55</f>
        <v>104670.02</v>
      </c>
    </row>
    <row r="53" spans="1:15" ht="15.75" x14ac:dyDescent="0.25">
      <c r="A53" s="95" t="s">
        <v>23</v>
      </c>
      <c r="B53" s="96"/>
      <c r="C53" s="96"/>
      <c r="D53" s="96"/>
      <c r="E53" s="96"/>
      <c r="F53" s="25">
        <v>19177.919999999998</v>
      </c>
    </row>
    <row r="54" spans="1:15" ht="15.75" x14ac:dyDescent="0.25">
      <c r="A54" s="95" t="s">
        <v>24</v>
      </c>
      <c r="B54" s="96"/>
      <c r="C54" s="96"/>
      <c r="D54" s="96"/>
      <c r="E54" s="96"/>
      <c r="F54" s="25">
        <v>85492.1</v>
      </c>
    </row>
    <row r="55" spans="1:15" ht="18" hidden="1" customHeight="1" x14ac:dyDescent="0.25">
      <c r="A55" s="109" t="s">
        <v>25</v>
      </c>
      <c r="B55" s="110"/>
      <c r="C55" s="110"/>
      <c r="D55" s="110"/>
      <c r="E55" s="111"/>
      <c r="F55" s="25">
        <v>0</v>
      </c>
    </row>
    <row r="56" spans="1:15" ht="15.75" x14ac:dyDescent="0.25">
      <c r="A56" s="116" t="s">
        <v>67</v>
      </c>
      <c r="B56" s="116"/>
      <c r="C56" s="116"/>
      <c r="D56" s="116"/>
      <c r="E56" s="116"/>
      <c r="F56" s="26">
        <f>F51+F52</f>
        <v>606812.62913787074</v>
      </c>
      <c r="N56" s="19"/>
      <c r="O56" s="19"/>
    </row>
    <row r="57" spans="1:15" ht="15.75" x14ac:dyDescent="0.25">
      <c r="A57" s="82" t="s">
        <v>26</v>
      </c>
      <c r="B57" s="82"/>
      <c r="C57" s="82"/>
      <c r="D57" s="82"/>
      <c r="E57" s="82"/>
      <c r="F57" s="27">
        <f>E17</f>
        <v>841773.42</v>
      </c>
    </row>
    <row r="58" spans="1:15" ht="15.75" x14ac:dyDescent="0.25">
      <c r="A58" s="82" t="s">
        <v>27</v>
      </c>
      <c r="B58" s="82"/>
      <c r="C58" s="82"/>
      <c r="D58" s="82"/>
      <c r="E58" s="82"/>
      <c r="F58" s="26">
        <f>F17</f>
        <v>820490.80000000028</v>
      </c>
      <c r="H58" s="28"/>
    </row>
    <row r="59" spans="1:15" ht="15.75" x14ac:dyDescent="0.25">
      <c r="A59" s="112" t="s">
        <v>28</v>
      </c>
      <c r="B59" s="112"/>
      <c r="C59" s="112"/>
      <c r="D59" s="112"/>
      <c r="E59" s="112"/>
      <c r="F59" s="26">
        <f>F25+F57-F56</f>
        <v>1047812.8051974891</v>
      </c>
      <c r="H59" s="28"/>
      <c r="K59" s="19"/>
    </row>
    <row r="61" spans="1:15" ht="26.45" customHeight="1" x14ac:dyDescent="0.2">
      <c r="A61" s="123" t="s">
        <v>79</v>
      </c>
      <c r="B61" s="123"/>
      <c r="C61" s="123"/>
      <c r="D61" s="123"/>
      <c r="E61" s="123"/>
      <c r="F61" s="45">
        <f>F59-G17</f>
        <v>896893.97519748902</v>
      </c>
    </row>
    <row r="62" spans="1:15" x14ac:dyDescent="0.2">
      <c r="A62" s="46"/>
      <c r="B62" s="46"/>
      <c r="C62" s="46"/>
      <c r="D62" s="46"/>
      <c r="E62" s="45"/>
      <c r="F62" s="45"/>
    </row>
    <row r="63" spans="1:15" x14ac:dyDescent="0.2">
      <c r="A63" s="46" t="s">
        <v>29</v>
      </c>
      <c r="B63" s="46"/>
      <c r="C63" s="46"/>
      <c r="D63" s="46"/>
      <c r="E63" s="45"/>
      <c r="F63" s="45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1" zoomScale="90" zoomScaleNormal="90" workbookViewId="0">
      <selection activeCell="G31" sqref="G3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4.28515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2" t="s">
        <v>80</v>
      </c>
      <c r="B1" s="142"/>
      <c r="C1" s="142"/>
      <c r="D1" s="142"/>
      <c r="E1" s="142"/>
      <c r="F1" s="142"/>
      <c r="G1" s="77"/>
      <c r="I1" s="47"/>
    </row>
    <row r="2" spans="1:9" ht="22.5" customHeight="1" x14ac:dyDescent="0.2">
      <c r="A2" s="142" t="str">
        <f>'Буханцева 20(2021)'!A2:G2</f>
        <v>перед собственниками дома по адресу: ул. Буханцева 20</v>
      </c>
      <c r="B2" s="77"/>
      <c r="C2" s="77"/>
      <c r="D2" s="77"/>
      <c r="E2" s="77"/>
      <c r="F2" s="77"/>
      <c r="G2" s="77"/>
      <c r="I2" s="47"/>
    </row>
    <row r="3" spans="1:9" hidden="1" x14ac:dyDescent="0.2">
      <c r="A3" s="143" t="s">
        <v>0</v>
      </c>
      <c r="B3" s="144"/>
      <c r="C3" s="144"/>
      <c r="D3" s="144"/>
      <c r="E3" s="48">
        <f>E4+E5</f>
        <v>18358.3</v>
      </c>
      <c r="F3" s="48" t="s">
        <v>1</v>
      </c>
      <c r="G3" s="48"/>
      <c r="I3" s="47"/>
    </row>
    <row r="4" spans="1:9" hidden="1" x14ac:dyDescent="0.2">
      <c r="A4" s="143" t="s">
        <v>2</v>
      </c>
      <c r="B4" s="144"/>
      <c r="C4" s="144"/>
      <c r="D4" s="144"/>
      <c r="E4" s="48">
        <f>'[5]2018'!E4</f>
        <v>17955.8</v>
      </c>
      <c r="F4" s="48" t="s">
        <v>1</v>
      </c>
      <c r="G4" s="48"/>
      <c r="I4" s="47"/>
    </row>
    <row r="5" spans="1:9" hidden="1" x14ac:dyDescent="0.2">
      <c r="A5" s="143" t="s">
        <v>3</v>
      </c>
      <c r="B5" s="144"/>
      <c r="C5" s="144"/>
      <c r="D5" s="144"/>
      <c r="E5" s="48">
        <f>'[5]2018'!E5</f>
        <v>402.5</v>
      </c>
      <c r="F5" s="48" t="s">
        <v>4</v>
      </c>
      <c r="G5" s="48"/>
      <c r="I5" s="47"/>
    </row>
    <row r="6" spans="1:9" ht="18.75" x14ac:dyDescent="0.2">
      <c r="A6" s="49"/>
      <c r="B6" s="50"/>
      <c r="C6" s="50"/>
      <c r="D6" s="50"/>
      <c r="E6" s="51" t="s">
        <v>50</v>
      </c>
      <c r="F6" s="48"/>
      <c r="G6" s="48"/>
      <c r="I6" s="47"/>
    </row>
    <row r="7" spans="1:9" ht="10.9" customHeight="1" x14ac:dyDescent="0.25">
      <c r="A7" s="8"/>
      <c r="B7" s="52"/>
      <c r="C7" s="10"/>
      <c r="D7" s="11"/>
      <c r="E7" s="53"/>
      <c r="F7" s="54"/>
      <c r="G7" s="45"/>
      <c r="H7" s="45"/>
      <c r="I7" s="47"/>
    </row>
    <row r="8" spans="1:9" ht="8.4499999999999993" customHeight="1" x14ac:dyDescent="0.25">
      <c r="A8" s="8"/>
      <c r="B8" s="9"/>
      <c r="C8" s="10"/>
      <c r="D8" s="11"/>
      <c r="E8" s="55"/>
      <c r="F8" s="54"/>
      <c r="G8" s="45"/>
    </row>
    <row r="9" spans="1:9" ht="38.25" x14ac:dyDescent="0.2">
      <c r="A9" s="139" t="s">
        <v>5</v>
      </c>
      <c r="B9" s="140"/>
      <c r="C9" s="140"/>
      <c r="D9" s="141"/>
      <c r="E9" s="56" t="s">
        <v>6</v>
      </c>
      <c r="F9" s="56" t="s">
        <v>7</v>
      </c>
      <c r="G9" s="57" t="s">
        <v>81</v>
      </c>
    </row>
    <row r="10" spans="1:9" ht="15.75" x14ac:dyDescent="0.25">
      <c r="A10" s="133" t="s">
        <v>8</v>
      </c>
      <c r="B10" s="134"/>
      <c r="C10" s="134"/>
      <c r="D10" s="135"/>
      <c r="E10" s="58">
        <f>SUM(E11:E16)</f>
        <v>-21461.119999999999</v>
      </c>
      <c r="F10" s="58">
        <f>SUM(F11:F16)</f>
        <v>4321.96</v>
      </c>
      <c r="G10" s="58">
        <f>SUM(G11:G16)</f>
        <v>23345.739999999998</v>
      </c>
    </row>
    <row r="11" spans="1:9" ht="15.75" x14ac:dyDescent="0.25">
      <c r="A11" s="125" t="s">
        <v>9</v>
      </c>
      <c r="B11" s="126"/>
      <c r="C11" s="126"/>
      <c r="D11" s="127"/>
      <c r="E11" s="18">
        <v>0</v>
      </c>
      <c r="F11" s="18">
        <v>1123.17</v>
      </c>
      <c r="G11" s="18">
        <v>8174.24</v>
      </c>
    </row>
    <row r="12" spans="1:9" ht="15.75" x14ac:dyDescent="0.25">
      <c r="A12" s="125" t="s">
        <v>10</v>
      </c>
      <c r="B12" s="126"/>
      <c r="C12" s="126"/>
      <c r="D12" s="127"/>
      <c r="E12" s="18">
        <v>-11725.26</v>
      </c>
      <c r="F12" s="18">
        <v>298.19</v>
      </c>
      <c r="G12" s="18">
        <v>5181.25</v>
      </c>
    </row>
    <row r="13" spans="1:9" ht="15.75" x14ac:dyDescent="0.25">
      <c r="A13" s="125" t="s">
        <v>11</v>
      </c>
      <c r="B13" s="126"/>
      <c r="C13" s="126"/>
      <c r="D13" s="127"/>
      <c r="E13" s="18">
        <v>-2023.29</v>
      </c>
      <c r="F13" s="18">
        <v>1647.72</v>
      </c>
      <c r="G13" s="18">
        <v>2303.06</v>
      </c>
    </row>
    <row r="14" spans="1:9" ht="15.75" x14ac:dyDescent="0.25">
      <c r="A14" s="125" t="s">
        <v>12</v>
      </c>
      <c r="B14" s="126"/>
      <c r="C14" s="126"/>
      <c r="D14" s="127"/>
      <c r="E14" s="18">
        <v>-2405.7199999999998</v>
      </c>
      <c r="F14" s="18">
        <v>1652.68</v>
      </c>
      <c r="G14" s="18">
        <v>2407.0700000000002</v>
      </c>
    </row>
    <row r="15" spans="1:9" ht="15.75" x14ac:dyDescent="0.25">
      <c r="A15" s="129" t="s">
        <v>13</v>
      </c>
      <c r="B15" s="129"/>
      <c r="C15" s="129"/>
      <c r="D15" s="129"/>
      <c r="E15" s="18">
        <v>-5306.85</v>
      </c>
      <c r="F15" s="18">
        <v>-2015.29</v>
      </c>
      <c r="G15" s="18">
        <v>4031.98</v>
      </c>
    </row>
    <row r="16" spans="1:9" ht="15.75" x14ac:dyDescent="0.25">
      <c r="A16" s="125" t="s">
        <v>82</v>
      </c>
      <c r="B16" s="126"/>
      <c r="C16" s="126"/>
      <c r="D16" s="127"/>
      <c r="E16" s="18">
        <v>0</v>
      </c>
      <c r="F16" s="18">
        <v>1615.49</v>
      </c>
      <c r="G16" s="18">
        <v>1248.1400000000001</v>
      </c>
    </row>
    <row r="17" spans="1:10" ht="63.75" customHeight="1" x14ac:dyDescent="0.25">
      <c r="A17" s="136" t="s">
        <v>83</v>
      </c>
      <c r="B17" s="137"/>
      <c r="C17" s="137"/>
      <c r="D17" s="138"/>
      <c r="E17" s="18">
        <v>1316504.7</v>
      </c>
      <c r="F17" s="18">
        <v>1278736.1399999999</v>
      </c>
      <c r="G17" s="18">
        <v>152097.21</v>
      </c>
    </row>
    <row r="18" spans="1:10" ht="15.75" hidden="1" x14ac:dyDescent="0.25">
      <c r="A18" s="129" t="s">
        <v>84</v>
      </c>
      <c r="B18" s="129"/>
      <c r="C18" s="129"/>
      <c r="D18" s="129"/>
      <c r="E18" s="18"/>
      <c r="F18" s="18"/>
      <c r="G18" s="18"/>
      <c r="J18" s="19"/>
    </row>
    <row r="19" spans="1:10" ht="15.75" hidden="1" x14ac:dyDescent="0.25">
      <c r="A19" s="129" t="s">
        <v>85</v>
      </c>
      <c r="B19" s="129"/>
      <c r="C19" s="129"/>
      <c r="D19" s="129"/>
      <c r="E19" s="18"/>
      <c r="F19" s="18"/>
      <c r="G19" s="18"/>
    </row>
    <row r="20" spans="1:10" ht="15.75" hidden="1" x14ac:dyDescent="0.25">
      <c r="A20" s="129" t="s">
        <v>86</v>
      </c>
      <c r="B20" s="129"/>
      <c r="C20" s="129"/>
      <c r="D20" s="129"/>
      <c r="E20" s="18"/>
      <c r="F20" s="18"/>
      <c r="G20" s="18"/>
    </row>
    <row r="21" spans="1:10" ht="32.25" customHeight="1" x14ac:dyDescent="0.25">
      <c r="A21" s="130" t="s">
        <v>87</v>
      </c>
      <c r="B21" s="131"/>
      <c r="C21" s="131"/>
      <c r="D21" s="132"/>
      <c r="E21" s="59">
        <f>SUM(E22:E25)</f>
        <v>25683.07</v>
      </c>
      <c r="F21" s="59">
        <f t="shared" ref="F21:G21" si="0">SUM(F22:F25)</f>
        <v>24380.41</v>
      </c>
      <c r="G21" s="59">
        <f t="shared" si="0"/>
        <v>5367.3899999999994</v>
      </c>
    </row>
    <row r="22" spans="1:10" ht="15.75" x14ac:dyDescent="0.25">
      <c r="A22" s="125" t="s">
        <v>55</v>
      </c>
      <c r="B22" s="126"/>
      <c r="C22" s="126"/>
      <c r="D22" s="127"/>
      <c r="E22" s="18">
        <v>2718.23</v>
      </c>
      <c r="F22" s="18">
        <v>2668.86</v>
      </c>
      <c r="G22" s="18">
        <v>487.75</v>
      </c>
    </row>
    <row r="23" spans="1:10" ht="15.75" x14ac:dyDescent="0.25">
      <c r="A23" s="125" t="s">
        <v>56</v>
      </c>
      <c r="B23" s="126"/>
      <c r="C23" s="126"/>
      <c r="D23" s="127"/>
      <c r="E23" s="18">
        <v>4895.2700000000004</v>
      </c>
      <c r="F23" s="18">
        <v>4803.8100000000004</v>
      </c>
      <c r="G23" s="18">
        <v>883.17</v>
      </c>
    </row>
    <row r="24" spans="1:10" ht="15.75" x14ac:dyDescent="0.25">
      <c r="A24" s="125" t="s">
        <v>57</v>
      </c>
      <c r="B24" s="126"/>
      <c r="C24" s="126"/>
      <c r="D24" s="127"/>
      <c r="E24" s="18">
        <v>17247.18</v>
      </c>
      <c r="F24" s="18">
        <v>16903</v>
      </c>
      <c r="G24" s="18">
        <v>3178.82</v>
      </c>
    </row>
    <row r="25" spans="1:10" ht="15.75" x14ac:dyDescent="0.25">
      <c r="A25" s="125" t="s">
        <v>88</v>
      </c>
      <c r="B25" s="126"/>
      <c r="C25" s="126"/>
      <c r="D25" s="127"/>
      <c r="E25" s="18">
        <v>822.39</v>
      </c>
      <c r="F25" s="18">
        <v>4.74</v>
      </c>
      <c r="G25" s="18">
        <v>817.65</v>
      </c>
    </row>
    <row r="26" spans="1:10" ht="15.75" hidden="1" x14ac:dyDescent="0.25">
      <c r="A26" s="128" t="s">
        <v>14</v>
      </c>
      <c r="B26" s="128"/>
      <c r="C26" s="128"/>
      <c r="D26" s="128"/>
      <c r="E26" s="58">
        <f>E27</f>
        <v>0</v>
      </c>
      <c r="F26" s="58">
        <f t="shared" ref="F26:G26" si="1">F27</f>
        <v>0</v>
      </c>
      <c r="G26" s="58">
        <f t="shared" si="1"/>
        <v>0</v>
      </c>
    </row>
    <row r="27" spans="1:10" ht="15.75" hidden="1" x14ac:dyDescent="0.25">
      <c r="A27" s="129" t="s">
        <v>15</v>
      </c>
      <c r="B27" s="129"/>
      <c r="C27" s="129"/>
      <c r="D27" s="129"/>
      <c r="E27" s="18"/>
      <c r="F27" s="18"/>
      <c r="G27" s="18"/>
      <c r="J27" s="19"/>
    </row>
    <row r="28" spans="1:10" ht="8.4499999999999993" customHeight="1" x14ac:dyDescent="0.25">
      <c r="A28" s="60"/>
      <c r="B28" s="60"/>
      <c r="C28" s="60"/>
      <c r="D28" s="60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2" t="s">
        <v>89</v>
      </c>
      <c r="B30" s="82"/>
      <c r="C30" s="82"/>
      <c r="D30" s="82"/>
      <c r="E30" s="82"/>
      <c r="F30" s="40">
        <f>'Буханцева 20(2021)'!F59</f>
        <v>1047812.8051974891</v>
      </c>
      <c r="G30" s="61"/>
    </row>
    <row r="31" spans="1:10" x14ac:dyDescent="0.2">
      <c r="A31" s="83" t="s">
        <v>72</v>
      </c>
      <c r="B31" s="84"/>
      <c r="C31" s="84"/>
      <c r="D31" s="84"/>
      <c r="E31" s="85"/>
      <c r="F31" s="98">
        <f>SUM(F33:F37)</f>
        <v>105774.99214727791</v>
      </c>
      <c r="G31" s="1"/>
      <c r="H31" s="1"/>
    </row>
    <row r="32" spans="1:10" ht="67.150000000000006" customHeight="1" x14ac:dyDescent="0.2">
      <c r="A32" s="86"/>
      <c r="B32" s="87"/>
      <c r="C32" s="87"/>
      <c r="D32" s="87"/>
      <c r="E32" s="88"/>
      <c r="F32" s="99"/>
      <c r="G32" s="1"/>
      <c r="H32" s="1"/>
    </row>
    <row r="33" spans="1:12" ht="15.75" hidden="1" x14ac:dyDescent="0.25">
      <c r="A33" s="95" t="s">
        <v>16</v>
      </c>
      <c r="B33" s="96"/>
      <c r="C33" s="96"/>
      <c r="D33" s="96"/>
      <c r="E33" s="97"/>
      <c r="F33" s="25">
        <f>'[6]УК ВР декабрь нар'!W246+'[6]УК ВР декабрь нар'!EX246</f>
        <v>7110.2859117862508</v>
      </c>
      <c r="G33" s="1"/>
      <c r="H33" s="1"/>
      <c r="L33" s="41"/>
    </row>
    <row r="34" spans="1:12" ht="15.75" hidden="1" x14ac:dyDescent="0.25">
      <c r="A34" s="95" t="s">
        <v>31</v>
      </c>
      <c r="B34" s="96"/>
      <c r="C34" s="96"/>
      <c r="D34" s="96"/>
      <c r="E34" s="97"/>
      <c r="F34" s="25">
        <f>'[6]УК ВР декабрь нар'!X246+'[6]УК ВР декабрь нар'!EY246</f>
        <v>1646.3436893270114</v>
      </c>
      <c r="G34" s="1"/>
      <c r="H34" s="1"/>
    </row>
    <row r="35" spans="1:12" ht="15.75" hidden="1" x14ac:dyDescent="0.25">
      <c r="A35" s="95" t="s">
        <v>18</v>
      </c>
      <c r="B35" s="96"/>
      <c r="C35" s="96"/>
      <c r="D35" s="96"/>
      <c r="E35" s="97"/>
      <c r="F35" s="25">
        <f>'[6]УК ВР декабрь нар'!Y246+'[6]УК ВР декабрь нар'!EZ246+'[6]УК ВР декабрь нар'!FB246+'[6]УК ВР декабрь нар'!AW246</f>
        <v>387.74349999999686</v>
      </c>
      <c r="G35" s="1"/>
      <c r="H35" s="1"/>
    </row>
    <row r="36" spans="1:12" ht="15.75" hidden="1" x14ac:dyDescent="0.25">
      <c r="A36" s="95" t="s">
        <v>19</v>
      </c>
      <c r="B36" s="96"/>
      <c r="C36" s="96"/>
      <c r="D36" s="96"/>
      <c r="E36" s="97"/>
      <c r="F36" s="25">
        <f>'[6]УК ВР декабрь нар'!AV246+'[6]УК ВР декабрь нар'!FQ246</f>
        <v>89864.657850027274</v>
      </c>
      <c r="G36" s="1"/>
      <c r="H36" s="1"/>
    </row>
    <row r="37" spans="1:12" ht="15.75" hidden="1" x14ac:dyDescent="0.25">
      <c r="A37" s="101" t="s">
        <v>61</v>
      </c>
      <c r="B37" s="102"/>
      <c r="C37" s="102"/>
      <c r="D37" s="102"/>
      <c r="E37" s="103"/>
      <c r="F37" s="25">
        <f>'[6]УК ВР декабрь нар'!AY246+'[6]УК ВР декабрь нар'!FR246</f>
        <v>6765.9611961373748</v>
      </c>
      <c r="G37" s="1"/>
      <c r="H37" s="1"/>
    </row>
    <row r="38" spans="1:12" x14ac:dyDescent="0.2">
      <c r="A38" s="83" t="s">
        <v>73</v>
      </c>
      <c r="B38" s="84"/>
      <c r="C38" s="84"/>
      <c r="D38" s="84"/>
      <c r="E38" s="85"/>
      <c r="F38" s="98">
        <f>SUM(F40:F44)+37366.44</f>
        <v>217816.06620188718</v>
      </c>
      <c r="G38" s="1"/>
      <c r="H38" s="1"/>
    </row>
    <row r="39" spans="1:12" ht="94.9" customHeight="1" x14ac:dyDescent="0.2">
      <c r="A39" s="86"/>
      <c r="B39" s="87"/>
      <c r="C39" s="87"/>
      <c r="D39" s="87"/>
      <c r="E39" s="88"/>
      <c r="F39" s="99"/>
      <c r="G39" s="1"/>
      <c r="H39" s="1"/>
    </row>
    <row r="40" spans="1:12" ht="15.75" hidden="1" x14ac:dyDescent="0.25">
      <c r="A40" s="100" t="s">
        <v>16</v>
      </c>
      <c r="B40" s="100"/>
      <c r="C40" s="100"/>
      <c r="D40" s="100"/>
      <c r="E40" s="100"/>
      <c r="F40" s="25">
        <f>'[6]УК ВР декабрь нар'!CQ246+'[6]УК ВР декабрь нар'!DX246</f>
        <v>89561.503961389913</v>
      </c>
      <c r="G40" s="1"/>
      <c r="H40" s="1"/>
      <c r="L40" s="41"/>
    </row>
    <row r="41" spans="1:12" ht="15.75" hidden="1" x14ac:dyDescent="0.25">
      <c r="A41" s="100" t="s">
        <v>31</v>
      </c>
      <c r="B41" s="100"/>
      <c r="C41" s="100"/>
      <c r="D41" s="100"/>
      <c r="E41" s="100"/>
      <c r="F41" s="25">
        <f>'[6]УК ВР декабрь нар'!CR246+'[6]УК ВР декабрь нар'!DY246</f>
        <v>20664.777794551985</v>
      </c>
      <c r="G41" s="1"/>
      <c r="H41" s="1"/>
    </row>
    <row r="42" spans="1:12" ht="15.75" hidden="1" x14ac:dyDescent="0.25">
      <c r="A42" s="100" t="s">
        <v>18</v>
      </c>
      <c r="B42" s="100"/>
      <c r="C42" s="100"/>
      <c r="D42" s="100"/>
      <c r="E42" s="100"/>
      <c r="F42" s="25">
        <f>'[6]УК ВР декабрь нар'!DZ246+'[6]УК ВР декабрь нар'!EA246+'[6]УК ВР декабрь нар'!CS246</f>
        <v>31945.85752852901</v>
      </c>
      <c r="G42" s="1"/>
      <c r="H42" s="1"/>
    </row>
    <row r="43" spans="1:12" ht="15.75" hidden="1" x14ac:dyDescent="0.25">
      <c r="A43" s="100" t="s">
        <v>19</v>
      </c>
      <c r="B43" s="100"/>
      <c r="C43" s="100"/>
      <c r="D43" s="100"/>
      <c r="E43" s="100"/>
      <c r="F43" s="25">
        <f>'[6]УК ВР декабрь нар'!DE246+'[6]УК ВР декабрь нар'!ET246</f>
        <v>0</v>
      </c>
      <c r="G43" s="1"/>
      <c r="H43" s="1"/>
    </row>
    <row r="44" spans="1:12" ht="51" hidden="1" customHeight="1" x14ac:dyDescent="0.25">
      <c r="A44" s="101" t="s">
        <v>63</v>
      </c>
      <c r="B44" s="104"/>
      <c r="C44" s="104"/>
      <c r="D44" s="104"/>
      <c r="E44" s="105"/>
      <c r="F44" s="25">
        <f>'[6]УК ВР декабрь нар'!DI246+'[6]УК ВР декабрь нар'!EU246</f>
        <v>38277.486917416281</v>
      </c>
      <c r="G44" s="1"/>
      <c r="H44" s="1"/>
    </row>
    <row r="45" spans="1:12" ht="63.6" customHeight="1" x14ac:dyDescent="0.25">
      <c r="A45" s="106" t="s">
        <v>74</v>
      </c>
      <c r="B45" s="107"/>
      <c r="C45" s="107"/>
      <c r="D45" s="107"/>
      <c r="E45" s="108"/>
      <c r="F45" s="26">
        <f>SUM(F46:F54)</f>
        <v>263602.50449999998</v>
      </c>
      <c r="G45" s="1"/>
      <c r="H45" s="1"/>
    </row>
    <row r="46" spans="1:12" ht="15.75" hidden="1" x14ac:dyDescent="0.25">
      <c r="A46" s="109" t="s">
        <v>20</v>
      </c>
      <c r="B46" s="110"/>
      <c r="C46" s="110"/>
      <c r="D46" s="110"/>
      <c r="E46" s="111"/>
      <c r="F46" s="25">
        <f>'[6]УК ВР декабрь нар'!GH246</f>
        <v>263529.24</v>
      </c>
      <c r="G46" s="1"/>
      <c r="H46" s="1"/>
      <c r="L46" s="41"/>
    </row>
    <row r="47" spans="1:12" ht="15.75" hidden="1" x14ac:dyDescent="0.25">
      <c r="A47" s="95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0" t="s">
        <v>21</v>
      </c>
      <c r="B48" s="100"/>
      <c r="C48" s="100"/>
      <c r="D48" s="100"/>
      <c r="E48" s="95"/>
      <c r="F48" s="25"/>
      <c r="G48" s="1"/>
      <c r="H48" s="1"/>
    </row>
    <row r="49" spans="1:15" ht="15.75" hidden="1" x14ac:dyDescent="0.25">
      <c r="A49" s="95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0" t="s">
        <v>22</v>
      </c>
      <c r="B50" s="100"/>
      <c r="C50" s="100"/>
      <c r="D50" s="100"/>
      <c r="E50" s="95"/>
      <c r="F50" s="25"/>
      <c r="G50" s="1"/>
      <c r="H50" s="1"/>
    </row>
    <row r="51" spans="1:15" ht="15.75" hidden="1" x14ac:dyDescent="0.25">
      <c r="A51" s="95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0" t="s">
        <v>18</v>
      </c>
      <c r="B52" s="100"/>
      <c r="C52" s="100"/>
      <c r="D52" s="100"/>
      <c r="E52" s="95"/>
      <c r="F52" s="25"/>
      <c r="G52" s="1"/>
      <c r="H52" s="1"/>
    </row>
    <row r="53" spans="1:15" ht="15.75" hidden="1" x14ac:dyDescent="0.25">
      <c r="A53" s="95" t="s">
        <v>19</v>
      </c>
      <c r="B53" s="96"/>
      <c r="C53" s="96"/>
      <c r="D53" s="96"/>
      <c r="E53" s="96"/>
      <c r="F53" s="25">
        <f>'[6]УК ВР декабрь нар'!GK246+'[6]УК ВР декабрь нар'!GL246+'[6]УК ВР декабрь нар'!GN246+'[6]УК ВР декабрь нар'!GO246+'[6]УК ВР декабрь нар'!GP246+'[6]УК ВР декабрь нар'!GQ246+'[6]УК ВР декабрь нар'!GR246+'[6]УК ВР декабрь нар'!GS246+'[6]УК ВР декабрь нар'!GT246+'[6]УК ВР декабрь нар'!GU246+'[6]УК ВР декабрь нар'!GV246</f>
        <v>73.264499999999998</v>
      </c>
      <c r="G53" s="1"/>
      <c r="H53" s="1"/>
    </row>
    <row r="54" spans="1:15" ht="15.75" hidden="1" x14ac:dyDescent="0.25">
      <c r="A54" s="101" t="s">
        <v>64</v>
      </c>
      <c r="B54" s="104"/>
      <c r="C54" s="104"/>
      <c r="D54" s="104"/>
      <c r="E54" s="105"/>
      <c r="F54" s="25"/>
      <c r="G54" s="1"/>
      <c r="H54" s="1"/>
    </row>
    <row r="55" spans="1:15" ht="15.6" hidden="1" customHeight="1" x14ac:dyDescent="0.25">
      <c r="A55" s="106" t="s">
        <v>37</v>
      </c>
      <c r="B55" s="96"/>
      <c r="C55" s="96"/>
      <c r="D55" s="96"/>
      <c r="E55" s="97"/>
      <c r="F55" s="33"/>
      <c r="G55" s="1"/>
      <c r="H55" s="1"/>
    </row>
    <row r="56" spans="1:15" ht="15.75" x14ac:dyDescent="0.25">
      <c r="A56" s="113" t="s">
        <v>75</v>
      </c>
      <c r="B56" s="114"/>
      <c r="C56" s="114"/>
      <c r="D56" s="114"/>
      <c r="E56" s="115"/>
      <c r="F56" s="26">
        <f>F31+F38+F45+F55</f>
        <v>587193.56284916506</v>
      </c>
      <c r="H56" s="1"/>
      <c r="K56" s="19"/>
    </row>
    <row r="57" spans="1:15" ht="15.75" x14ac:dyDescent="0.25">
      <c r="A57" s="30" t="s">
        <v>66</v>
      </c>
      <c r="B57" s="44"/>
      <c r="C57" s="44"/>
      <c r="D57" s="44"/>
      <c r="E57" s="44"/>
      <c r="F57" s="26">
        <f>F58+F59+F60</f>
        <v>107397.86</v>
      </c>
      <c r="G57" s="1"/>
      <c r="H57" s="1"/>
    </row>
    <row r="58" spans="1:15" ht="15.75" x14ac:dyDescent="0.25">
      <c r="A58" s="95" t="s">
        <v>23</v>
      </c>
      <c r="B58" s="96"/>
      <c r="C58" s="96"/>
      <c r="D58" s="96"/>
      <c r="E58" s="96"/>
      <c r="F58" s="25">
        <v>22464.61</v>
      </c>
      <c r="G58" s="1"/>
      <c r="H58" s="1"/>
    </row>
    <row r="59" spans="1:15" ht="15.75" x14ac:dyDescent="0.25">
      <c r="A59" s="95" t="s">
        <v>24</v>
      </c>
      <c r="B59" s="96"/>
      <c r="C59" s="96"/>
      <c r="D59" s="96"/>
      <c r="E59" s="96"/>
      <c r="F59" s="25">
        <v>84933.25</v>
      </c>
      <c r="G59" s="1"/>
      <c r="H59" s="1"/>
    </row>
    <row r="60" spans="1:15" ht="18" hidden="1" customHeight="1" x14ac:dyDescent="0.25">
      <c r="A60" s="109" t="s">
        <v>25</v>
      </c>
      <c r="B60" s="110"/>
      <c r="C60" s="110"/>
      <c r="D60" s="110"/>
      <c r="E60" s="111"/>
      <c r="F60" s="25">
        <v>0</v>
      </c>
      <c r="G60" s="1"/>
      <c r="H60" s="1"/>
    </row>
    <row r="61" spans="1:15" ht="15.75" x14ac:dyDescent="0.25">
      <c r="A61" s="116" t="s">
        <v>67</v>
      </c>
      <c r="B61" s="116"/>
      <c r="C61" s="116"/>
      <c r="D61" s="116"/>
      <c r="E61" s="116"/>
      <c r="F61" s="26">
        <f>F56+F57</f>
        <v>694591.42284916504</v>
      </c>
      <c r="G61" s="1"/>
      <c r="H61" s="1"/>
      <c r="N61" s="19"/>
      <c r="O61" s="19"/>
    </row>
    <row r="62" spans="1:15" ht="15.75" x14ac:dyDescent="0.25">
      <c r="A62" s="82" t="s">
        <v>26</v>
      </c>
      <c r="B62" s="82"/>
      <c r="C62" s="82"/>
      <c r="D62" s="82"/>
      <c r="E62" s="82"/>
      <c r="F62" s="27">
        <f>E17</f>
        <v>1316504.7</v>
      </c>
      <c r="G62" s="1"/>
      <c r="H62" s="1"/>
    </row>
    <row r="63" spans="1:15" ht="15.75" x14ac:dyDescent="0.25">
      <c r="A63" s="82" t="s">
        <v>27</v>
      </c>
      <c r="B63" s="82"/>
      <c r="C63" s="82"/>
      <c r="D63" s="82"/>
      <c r="E63" s="82"/>
      <c r="F63" s="26">
        <f>F17</f>
        <v>1278736.1399999999</v>
      </c>
      <c r="G63" s="1"/>
      <c r="H63" s="28"/>
    </row>
    <row r="64" spans="1:15" ht="15.75" x14ac:dyDescent="0.25">
      <c r="A64" s="112" t="s">
        <v>90</v>
      </c>
      <c r="B64" s="112"/>
      <c r="C64" s="112"/>
      <c r="D64" s="112"/>
      <c r="E64" s="112"/>
      <c r="F64" s="26">
        <f>F30+F62-F61</f>
        <v>1669726.0823483241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4" t="s">
        <v>91</v>
      </c>
      <c r="B68" s="124"/>
      <c r="C68" s="124"/>
      <c r="D68" s="124"/>
      <c r="E68" s="124"/>
      <c r="F68" s="54">
        <f>F64-G17</f>
        <v>1517628.8723483242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4" zoomScale="90" zoomScaleNormal="90" workbookViewId="0">
      <selection activeCell="F63" sqref="F63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2" t="s">
        <v>92</v>
      </c>
      <c r="B1" s="142"/>
      <c r="C1" s="142"/>
      <c r="D1" s="142"/>
      <c r="E1" s="142"/>
      <c r="F1" s="142"/>
      <c r="G1" s="77"/>
      <c r="I1" s="47"/>
    </row>
    <row r="2" spans="1:9" ht="22.5" customHeight="1" x14ac:dyDescent="0.2">
      <c r="A2" s="142" t="str">
        <f>'Буханцева 20(2022)'!A2:G2</f>
        <v>перед собственниками дома по адресу: ул. Буханцева 20</v>
      </c>
      <c r="B2" s="77"/>
      <c r="C2" s="77"/>
      <c r="D2" s="77"/>
      <c r="E2" s="77"/>
      <c r="F2" s="77"/>
      <c r="G2" s="77"/>
      <c r="I2" s="47"/>
    </row>
    <row r="3" spans="1:9" hidden="1" x14ac:dyDescent="0.2">
      <c r="A3" s="143" t="s">
        <v>0</v>
      </c>
      <c r="B3" s="144"/>
      <c r="C3" s="144"/>
      <c r="D3" s="144"/>
      <c r="E3" s="48">
        <f>E4+E5</f>
        <v>18358.3</v>
      </c>
      <c r="F3" s="48" t="s">
        <v>1</v>
      </c>
      <c r="G3" s="48"/>
      <c r="I3" s="47"/>
    </row>
    <row r="4" spans="1:9" hidden="1" x14ac:dyDescent="0.2">
      <c r="A4" s="143" t="s">
        <v>2</v>
      </c>
      <c r="B4" s="144"/>
      <c r="C4" s="144"/>
      <c r="D4" s="144"/>
      <c r="E4" s="48">
        <f>'[5]2018'!E4</f>
        <v>17955.8</v>
      </c>
      <c r="F4" s="48" t="s">
        <v>1</v>
      </c>
      <c r="G4" s="48"/>
      <c r="I4" s="47"/>
    </row>
    <row r="5" spans="1:9" hidden="1" x14ac:dyDescent="0.2">
      <c r="A5" s="143" t="s">
        <v>3</v>
      </c>
      <c r="B5" s="144"/>
      <c r="C5" s="144"/>
      <c r="D5" s="144"/>
      <c r="E5" s="48">
        <f>'[5]2018'!E5</f>
        <v>402.5</v>
      </c>
      <c r="F5" s="48" t="s">
        <v>4</v>
      </c>
      <c r="G5" s="48"/>
      <c r="I5" s="47"/>
    </row>
    <row r="6" spans="1:9" ht="18.75" x14ac:dyDescent="0.2">
      <c r="A6" s="63"/>
      <c r="B6" s="64"/>
      <c r="C6" s="64"/>
      <c r="D6" s="64"/>
      <c r="E6" s="51" t="s">
        <v>50</v>
      </c>
      <c r="F6" s="48"/>
      <c r="G6" s="48"/>
      <c r="I6" s="47"/>
    </row>
    <row r="7" spans="1:9" ht="10.9" customHeight="1" x14ac:dyDescent="0.25">
      <c r="A7" s="8"/>
      <c r="B7" s="52"/>
      <c r="C7" s="10"/>
      <c r="D7" s="11"/>
      <c r="E7" s="53"/>
      <c r="F7" s="54"/>
      <c r="G7" s="45"/>
      <c r="H7" s="45"/>
      <c r="I7" s="47"/>
    </row>
    <row r="8" spans="1:9" ht="8.4499999999999993" customHeight="1" x14ac:dyDescent="0.25">
      <c r="A8" s="8"/>
      <c r="B8" s="9"/>
      <c r="C8" s="10"/>
      <c r="D8" s="11"/>
      <c r="E8" s="55"/>
      <c r="F8" s="54"/>
      <c r="G8" s="45"/>
    </row>
    <row r="9" spans="1:9" ht="38.25" x14ac:dyDescent="0.2">
      <c r="A9" s="139" t="s">
        <v>5</v>
      </c>
      <c r="B9" s="140"/>
      <c r="C9" s="140"/>
      <c r="D9" s="141"/>
      <c r="E9" s="56" t="s">
        <v>6</v>
      </c>
      <c r="F9" s="56" t="s">
        <v>7</v>
      </c>
      <c r="G9" s="57" t="s">
        <v>81</v>
      </c>
    </row>
    <row r="10" spans="1:9" ht="15.75" x14ac:dyDescent="0.25">
      <c r="A10" s="133" t="s">
        <v>8</v>
      </c>
      <c r="B10" s="134"/>
      <c r="C10" s="134"/>
      <c r="D10" s="135"/>
      <c r="E10" s="58">
        <f>SUM(E11:E16)</f>
        <v>-122.52</v>
      </c>
      <c r="F10" s="58">
        <f>SUM(F11:F16)</f>
        <v>-3951.47</v>
      </c>
      <c r="G10" s="58">
        <f>SUM(G11:G16)</f>
        <v>39347.56</v>
      </c>
    </row>
    <row r="11" spans="1:9" ht="15.75" x14ac:dyDescent="0.25">
      <c r="A11" s="125" t="s">
        <v>9</v>
      </c>
      <c r="B11" s="126"/>
      <c r="C11" s="126"/>
      <c r="D11" s="127"/>
      <c r="E11" s="18">
        <v>0</v>
      </c>
      <c r="F11" s="18">
        <v>0</v>
      </c>
      <c r="G11" s="18">
        <v>8174.24</v>
      </c>
    </row>
    <row r="12" spans="1:9" ht="15.75" x14ac:dyDescent="0.25">
      <c r="A12" s="125" t="s">
        <v>10</v>
      </c>
      <c r="B12" s="126"/>
      <c r="C12" s="126"/>
      <c r="D12" s="127"/>
      <c r="E12" s="18">
        <v>-54.7</v>
      </c>
      <c r="F12" s="18">
        <v>-54.7</v>
      </c>
      <c r="G12" s="18">
        <v>5181.25</v>
      </c>
    </row>
    <row r="13" spans="1:9" ht="15.75" x14ac:dyDescent="0.25">
      <c r="A13" s="125" t="s">
        <v>11</v>
      </c>
      <c r="B13" s="126"/>
      <c r="C13" s="126"/>
      <c r="D13" s="127"/>
      <c r="E13" s="18">
        <v>-2.33</v>
      </c>
      <c r="F13" s="18">
        <v>-2.33</v>
      </c>
      <c r="G13" s="18">
        <v>2303.06</v>
      </c>
    </row>
    <row r="14" spans="1:9" ht="15.75" x14ac:dyDescent="0.25">
      <c r="A14" s="125" t="s">
        <v>12</v>
      </c>
      <c r="B14" s="126"/>
      <c r="C14" s="126"/>
      <c r="D14" s="127"/>
      <c r="E14" s="18">
        <v>-65.489999999999995</v>
      </c>
      <c r="F14" s="18">
        <v>-65.489999999999995</v>
      </c>
      <c r="G14" s="18">
        <v>5025.79</v>
      </c>
    </row>
    <row r="15" spans="1:9" ht="15.75" x14ac:dyDescent="0.25">
      <c r="A15" s="129" t="s">
        <v>93</v>
      </c>
      <c r="B15" s="129"/>
      <c r="C15" s="129"/>
      <c r="D15" s="129"/>
      <c r="E15" s="18">
        <v>0</v>
      </c>
      <c r="F15" s="18">
        <v>-3828.95</v>
      </c>
      <c r="G15" s="18">
        <v>17415.080000000002</v>
      </c>
    </row>
    <row r="16" spans="1:9" ht="15.75" x14ac:dyDescent="0.25">
      <c r="A16" s="125" t="s">
        <v>82</v>
      </c>
      <c r="B16" s="126"/>
      <c r="C16" s="126"/>
      <c r="D16" s="127"/>
      <c r="E16" s="18">
        <v>0</v>
      </c>
      <c r="F16" s="18">
        <v>0</v>
      </c>
      <c r="G16" s="18">
        <v>1248.1400000000001</v>
      </c>
    </row>
    <row r="17" spans="1:10" ht="63.75" customHeight="1" x14ac:dyDescent="0.25">
      <c r="A17" s="136" t="s">
        <v>83</v>
      </c>
      <c r="B17" s="137"/>
      <c r="C17" s="137"/>
      <c r="D17" s="138"/>
      <c r="E17" s="18">
        <v>897297.78</v>
      </c>
      <c r="F17" s="18">
        <v>839722.01</v>
      </c>
      <c r="G17" s="18">
        <v>189386.48</v>
      </c>
    </row>
    <row r="18" spans="1:10" ht="15.75" hidden="1" x14ac:dyDescent="0.25">
      <c r="A18" s="129" t="s">
        <v>84</v>
      </c>
      <c r="B18" s="129"/>
      <c r="C18" s="129"/>
      <c r="D18" s="129"/>
      <c r="E18" s="18"/>
      <c r="F18" s="18"/>
      <c r="G18" s="18"/>
      <c r="J18" s="19"/>
    </row>
    <row r="19" spans="1:10" ht="15.75" hidden="1" x14ac:dyDescent="0.25">
      <c r="A19" s="129" t="s">
        <v>85</v>
      </c>
      <c r="B19" s="129"/>
      <c r="C19" s="129"/>
      <c r="D19" s="129"/>
      <c r="E19" s="18"/>
      <c r="F19" s="18"/>
      <c r="G19" s="18"/>
    </row>
    <row r="20" spans="1:10" ht="15.75" hidden="1" x14ac:dyDescent="0.25">
      <c r="A20" s="129" t="s">
        <v>86</v>
      </c>
      <c r="B20" s="129"/>
      <c r="C20" s="129"/>
      <c r="D20" s="129"/>
      <c r="E20" s="18"/>
      <c r="F20" s="18"/>
      <c r="G20" s="18"/>
    </row>
    <row r="21" spans="1:10" ht="32.25" customHeight="1" x14ac:dyDescent="0.25">
      <c r="A21" s="130" t="s">
        <v>87</v>
      </c>
      <c r="B21" s="131"/>
      <c r="C21" s="131"/>
      <c r="D21" s="132"/>
      <c r="E21" s="59">
        <f>SUM(E22:E25)</f>
        <v>30273.910000000003</v>
      </c>
      <c r="F21" s="59">
        <f>SUM(F22:F25)</f>
        <v>31573.69</v>
      </c>
      <c r="G21" s="59">
        <f>SUM(G22:G25)</f>
        <v>4067.61</v>
      </c>
    </row>
    <row r="22" spans="1:10" ht="15.75" x14ac:dyDescent="0.25">
      <c r="A22" s="125" t="s">
        <v>94</v>
      </c>
      <c r="B22" s="126"/>
      <c r="C22" s="126"/>
      <c r="D22" s="127"/>
      <c r="E22" s="18">
        <v>3043.77</v>
      </c>
      <c r="F22" s="18">
        <v>3115.51</v>
      </c>
      <c r="G22" s="18">
        <v>416.01</v>
      </c>
    </row>
    <row r="23" spans="1:10" ht="15.75" x14ac:dyDescent="0.25">
      <c r="A23" s="125" t="s">
        <v>95</v>
      </c>
      <c r="B23" s="126"/>
      <c r="C23" s="126"/>
      <c r="D23" s="127"/>
      <c r="E23" s="18">
        <v>5519.38</v>
      </c>
      <c r="F23" s="18">
        <v>5671.06</v>
      </c>
      <c r="G23" s="18">
        <v>731.49</v>
      </c>
    </row>
    <row r="24" spans="1:10" ht="15.75" x14ac:dyDescent="0.25">
      <c r="A24" s="125" t="s">
        <v>57</v>
      </c>
      <c r="B24" s="126"/>
      <c r="C24" s="126"/>
      <c r="D24" s="127"/>
      <c r="E24" s="18">
        <v>19082.400000000001</v>
      </c>
      <c r="F24" s="18">
        <v>19670.59</v>
      </c>
      <c r="G24" s="18">
        <v>2590.63</v>
      </c>
    </row>
    <row r="25" spans="1:10" ht="15.75" x14ac:dyDescent="0.25">
      <c r="A25" s="125" t="s">
        <v>88</v>
      </c>
      <c r="B25" s="126"/>
      <c r="C25" s="126"/>
      <c r="D25" s="127"/>
      <c r="E25" s="18">
        <v>2628.36</v>
      </c>
      <c r="F25" s="18">
        <v>3116.53</v>
      </c>
      <c r="G25" s="18">
        <v>329.48</v>
      </c>
    </row>
    <row r="26" spans="1:10" ht="15.75" hidden="1" x14ac:dyDescent="0.25">
      <c r="A26" s="128" t="s">
        <v>14</v>
      </c>
      <c r="B26" s="128"/>
      <c r="C26" s="128"/>
      <c r="D26" s="128"/>
      <c r="E26" s="58">
        <f>E27</f>
        <v>0</v>
      </c>
      <c r="F26" s="58">
        <f>F27</f>
        <v>0</v>
      </c>
      <c r="G26" s="58">
        <f>G27</f>
        <v>0</v>
      </c>
    </row>
    <row r="27" spans="1:10" ht="15.75" hidden="1" x14ac:dyDescent="0.25">
      <c r="A27" s="129" t="s">
        <v>15</v>
      </c>
      <c r="B27" s="129"/>
      <c r="C27" s="129"/>
      <c r="D27" s="129"/>
      <c r="E27" s="18"/>
      <c r="F27" s="18"/>
      <c r="G27" s="18"/>
      <c r="J27" s="19"/>
    </row>
    <row r="28" spans="1:10" ht="8.4499999999999993" customHeight="1" x14ac:dyDescent="0.25">
      <c r="A28" s="60"/>
      <c r="B28" s="60"/>
      <c r="C28" s="60"/>
      <c r="D28" s="60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2" t="s">
        <v>96</v>
      </c>
      <c r="B30" s="82"/>
      <c r="C30" s="82"/>
      <c r="D30" s="82"/>
      <c r="E30" s="82"/>
      <c r="F30" s="40">
        <f>'Буханцева 20(2022)'!F64</f>
        <v>1669726.0823483241</v>
      </c>
      <c r="G30" s="61"/>
    </row>
    <row r="31" spans="1:10" x14ac:dyDescent="0.2">
      <c r="A31" s="83" t="s">
        <v>72</v>
      </c>
      <c r="B31" s="84"/>
      <c r="C31" s="84"/>
      <c r="D31" s="84"/>
      <c r="E31" s="85"/>
      <c r="F31" s="98">
        <f>SUM(F33:F37)</f>
        <v>15091.492661203883</v>
      </c>
      <c r="G31" s="1"/>
      <c r="H31" s="1"/>
    </row>
    <row r="32" spans="1:10" ht="67.150000000000006" customHeight="1" x14ac:dyDescent="0.2">
      <c r="A32" s="86"/>
      <c r="B32" s="87"/>
      <c r="C32" s="87"/>
      <c r="D32" s="87"/>
      <c r="E32" s="88"/>
      <c r="F32" s="99"/>
      <c r="G32" s="1"/>
      <c r="H32" s="1"/>
    </row>
    <row r="33" spans="1:12" ht="15.75" hidden="1" x14ac:dyDescent="0.25">
      <c r="A33" s="95" t="s">
        <v>16</v>
      </c>
      <c r="B33" s="96"/>
      <c r="C33" s="96"/>
      <c r="D33" s="96"/>
      <c r="E33" s="97"/>
      <c r="F33" s="25">
        <f>'[7]УК ВР декабрь нар'!W246+'[7]УК ВР декабрь нар'!FE246</f>
        <v>4738.3247665626513</v>
      </c>
      <c r="G33" s="1"/>
      <c r="H33" s="1"/>
      <c r="L33" s="46"/>
    </row>
    <row r="34" spans="1:12" ht="15.75" hidden="1" x14ac:dyDescent="0.25">
      <c r="A34" s="95" t="s">
        <v>31</v>
      </c>
      <c r="B34" s="96"/>
      <c r="C34" s="96"/>
      <c r="D34" s="96"/>
      <c r="E34" s="97"/>
      <c r="F34" s="25">
        <f>'[7]УК ВР декабрь нар'!FF246+'[7]УК ВР декабрь нар'!X246</f>
        <v>1182.0574087637283</v>
      </c>
      <c r="G34" s="1"/>
      <c r="H34" s="1"/>
    </row>
    <row r="35" spans="1:12" ht="15.75" hidden="1" x14ac:dyDescent="0.25">
      <c r="A35" s="95" t="s">
        <v>18</v>
      </c>
      <c r="B35" s="96"/>
      <c r="C35" s="96"/>
      <c r="D35" s="96"/>
      <c r="E35" s="97"/>
      <c r="F35" s="25">
        <f>'[7]УК ВР декабрь нар'!Y246+'[7]УК ВР декабрь нар'!FH246+'[7]УК ВР декабрь нар'!AW246</f>
        <v>1147.9349999999999</v>
      </c>
      <c r="G35" s="1"/>
      <c r="H35" s="1"/>
    </row>
    <row r="36" spans="1:12" ht="15.75" hidden="1" x14ac:dyDescent="0.25">
      <c r="A36" s="95" t="s">
        <v>19</v>
      </c>
      <c r="B36" s="96"/>
      <c r="C36" s="96"/>
      <c r="D36" s="96"/>
      <c r="E36" s="97"/>
      <c r="F36" s="25">
        <f>'[7]УК ВР декабрь нар'!AV246+'[7]УК ВР декабрь нар'!FX246</f>
        <v>4028.0400000107279</v>
      </c>
      <c r="G36" s="1"/>
      <c r="H36" s="1"/>
    </row>
    <row r="37" spans="1:12" ht="26.45" hidden="1" customHeight="1" x14ac:dyDescent="0.25">
      <c r="A37" s="101" t="s">
        <v>61</v>
      </c>
      <c r="B37" s="102"/>
      <c r="C37" s="102"/>
      <c r="D37" s="102"/>
      <c r="E37" s="103"/>
      <c r="F37" s="25">
        <f>'[7]УК ВР декабрь нар'!FY246+'[7]УК ВР декабрь нар'!AX246</f>
        <v>3995.1354858667755</v>
      </c>
      <c r="G37" s="1"/>
      <c r="H37" s="1"/>
    </row>
    <row r="38" spans="1:12" x14ac:dyDescent="0.2">
      <c r="A38" s="83" t="s">
        <v>73</v>
      </c>
      <c r="B38" s="84"/>
      <c r="C38" s="84"/>
      <c r="D38" s="84"/>
      <c r="E38" s="85"/>
      <c r="F38" s="98">
        <f>SUM(F40:F44)+30347.54</f>
        <v>269606.29341267917</v>
      </c>
      <c r="G38" s="1"/>
      <c r="H38" s="1"/>
    </row>
    <row r="39" spans="1:12" ht="94.9" customHeight="1" x14ac:dyDescent="0.2">
      <c r="A39" s="86"/>
      <c r="B39" s="87"/>
      <c r="C39" s="87"/>
      <c r="D39" s="87"/>
      <c r="E39" s="88"/>
      <c r="F39" s="99"/>
      <c r="G39" s="1"/>
      <c r="H39" s="1"/>
    </row>
    <row r="40" spans="1:12" ht="15.75" hidden="1" x14ac:dyDescent="0.25">
      <c r="A40" s="100" t="s">
        <v>97</v>
      </c>
      <c r="B40" s="100"/>
      <c r="C40" s="100"/>
      <c r="D40" s="100"/>
      <c r="E40" s="100"/>
      <c r="F40" s="25">
        <f>'[7]УК ВР март нар'!CQ246+'[7]УК ВР декабрь нар'!CT246+'[7]УК ВР декабрь нар'!ED246+'[7]УК ВР декабрь нар'!EE246</f>
        <v>207764.97026642098</v>
      </c>
      <c r="G40" s="1"/>
      <c r="H40" s="1"/>
      <c r="L40" s="41"/>
    </row>
    <row r="41" spans="1:12" ht="15.75" hidden="1" x14ac:dyDescent="0.25">
      <c r="A41" s="100" t="s">
        <v>31</v>
      </c>
      <c r="B41" s="100"/>
      <c r="C41" s="100"/>
      <c r="D41" s="100"/>
      <c r="E41" s="100"/>
      <c r="F41" s="25">
        <f>'[7]УК ВР март нар'!CR246+'[7]УК ВР декабрь нар'!EF246</f>
        <v>4786.4660608018494</v>
      </c>
      <c r="G41" s="1"/>
      <c r="H41" s="1"/>
    </row>
    <row r="42" spans="1:12" ht="15.75" hidden="1" x14ac:dyDescent="0.25">
      <c r="A42" s="100" t="s">
        <v>18</v>
      </c>
      <c r="B42" s="100"/>
      <c r="C42" s="100"/>
      <c r="D42" s="100"/>
      <c r="E42" s="100"/>
      <c r="F42" s="25">
        <f>'[7]УК ВР март нар'!CS246+'[7]УК ВР декабрь нар'!EG246+'[7]УК ВР декабрь нар'!EH246</f>
        <v>17372.722805792033</v>
      </c>
      <c r="G42" s="1"/>
      <c r="H42" s="1"/>
    </row>
    <row r="43" spans="1:12" ht="15.75" hidden="1" x14ac:dyDescent="0.25">
      <c r="A43" s="100" t="s">
        <v>19</v>
      </c>
      <c r="B43" s="100"/>
      <c r="C43" s="100"/>
      <c r="D43" s="100"/>
      <c r="E43" s="100"/>
      <c r="F43" s="25">
        <f>'[7]УК ВР декабрь нар'!FA246</f>
        <v>0</v>
      </c>
      <c r="G43" s="1"/>
      <c r="H43" s="1"/>
    </row>
    <row r="44" spans="1:12" ht="51" hidden="1" customHeight="1" x14ac:dyDescent="0.25">
      <c r="A44" s="101" t="s">
        <v>63</v>
      </c>
      <c r="B44" s="104"/>
      <c r="C44" s="104"/>
      <c r="D44" s="104"/>
      <c r="E44" s="105"/>
      <c r="F44" s="25">
        <f>'[7]УК ВР март нар'!DI246+'[7]УК ВР декабрь нар'!FB246</f>
        <v>9334.5942796643412</v>
      </c>
      <c r="G44" s="1"/>
      <c r="H44" s="1"/>
    </row>
    <row r="45" spans="1:12" ht="63.6" customHeight="1" x14ac:dyDescent="0.25">
      <c r="A45" s="106" t="s">
        <v>74</v>
      </c>
      <c r="B45" s="107"/>
      <c r="C45" s="107"/>
      <c r="D45" s="107"/>
      <c r="E45" s="108"/>
      <c r="F45" s="26">
        <f>SUM(F46:F54)</f>
        <v>245610.23499999999</v>
      </c>
      <c r="G45" s="1"/>
      <c r="H45" s="1"/>
    </row>
    <row r="46" spans="1:12" ht="15.75" hidden="1" x14ac:dyDescent="0.25">
      <c r="A46" s="109" t="s">
        <v>20</v>
      </c>
      <c r="B46" s="110"/>
      <c r="C46" s="110"/>
      <c r="D46" s="110"/>
      <c r="E46" s="111"/>
      <c r="F46" s="25">
        <f>'[7]УК ВР декабрь нар'!GO246+'[7]УК ВР декабрь нар'!GP246</f>
        <v>243068.59</v>
      </c>
      <c r="G46" s="1"/>
      <c r="H46" s="1"/>
      <c r="L46" s="41"/>
    </row>
    <row r="47" spans="1:12" ht="15.75" hidden="1" x14ac:dyDescent="0.25">
      <c r="A47" s="95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0" t="s">
        <v>21</v>
      </c>
      <c r="B48" s="100"/>
      <c r="C48" s="100"/>
      <c r="D48" s="100"/>
      <c r="E48" s="95"/>
      <c r="F48" s="25"/>
      <c r="G48" s="1"/>
      <c r="H48" s="1"/>
    </row>
    <row r="49" spans="1:15" ht="15.75" hidden="1" x14ac:dyDescent="0.25">
      <c r="A49" s="95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0" t="s">
        <v>22</v>
      </c>
      <c r="B50" s="100"/>
      <c r="C50" s="100"/>
      <c r="D50" s="100"/>
      <c r="E50" s="95"/>
      <c r="F50" s="25"/>
      <c r="G50" s="1"/>
      <c r="H50" s="1"/>
    </row>
    <row r="51" spans="1:15" ht="15.75" hidden="1" x14ac:dyDescent="0.25">
      <c r="A51" s="95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0" t="s">
        <v>18</v>
      </c>
      <c r="B52" s="100"/>
      <c r="C52" s="100"/>
      <c r="D52" s="100"/>
      <c r="E52" s="95"/>
      <c r="F52" s="25"/>
      <c r="G52" s="1"/>
      <c r="H52" s="1"/>
    </row>
    <row r="53" spans="1:15" ht="15.75" hidden="1" x14ac:dyDescent="0.25">
      <c r="A53" s="95" t="s">
        <v>19</v>
      </c>
      <c r="B53" s="96"/>
      <c r="C53" s="96"/>
      <c r="D53" s="96"/>
      <c r="E53" s="96"/>
      <c r="F53" s="25">
        <f>'[7]УК ВР декабрь нар'!GR246+'[7]УК ВР декабрь нар'!GS246+'[7]УК ВР декабрь нар'!GT246+'[7]УК ВР декабрь нар'!GU246+'[7]УК ВР декабрь нар'!GV246+'[7]УК ВР декабрь нар'!GW246+'[7]УК ВР декабрь нар'!GX246+'[7]УК ВР декабрь нар'!GY246+'[7]УК ВР декабрь нар'!GZ246</f>
        <v>2541.6449999999995</v>
      </c>
      <c r="G53" s="1"/>
      <c r="H53" s="1"/>
    </row>
    <row r="54" spans="1:15" ht="15.75" hidden="1" x14ac:dyDescent="0.25">
      <c r="A54" s="101" t="s">
        <v>64</v>
      </c>
      <c r="B54" s="104"/>
      <c r="C54" s="104"/>
      <c r="D54" s="104"/>
      <c r="E54" s="105"/>
      <c r="F54" s="25"/>
      <c r="G54" s="1"/>
      <c r="H54" s="1"/>
    </row>
    <row r="55" spans="1:15" ht="15.6" hidden="1" customHeight="1" x14ac:dyDescent="0.25">
      <c r="A55" s="106" t="s">
        <v>37</v>
      </c>
      <c r="B55" s="96"/>
      <c r="C55" s="96"/>
      <c r="D55" s="96"/>
      <c r="E55" s="97"/>
      <c r="F55" s="33"/>
      <c r="G55" s="1"/>
      <c r="H55" s="1"/>
    </row>
    <row r="56" spans="1:15" ht="15.75" x14ac:dyDescent="0.25">
      <c r="A56" s="113" t="s">
        <v>75</v>
      </c>
      <c r="B56" s="114"/>
      <c r="C56" s="114"/>
      <c r="D56" s="114"/>
      <c r="E56" s="115"/>
      <c r="F56" s="26">
        <f>F31+F38+F45+F55</f>
        <v>530308.02107388305</v>
      </c>
      <c r="H56" s="1"/>
      <c r="K56" s="19"/>
    </row>
    <row r="57" spans="1:15" ht="15.75" x14ac:dyDescent="0.25">
      <c r="A57" s="30" t="s">
        <v>66</v>
      </c>
      <c r="B57" s="62"/>
      <c r="C57" s="62"/>
      <c r="D57" s="62"/>
      <c r="E57" s="62"/>
      <c r="F57" s="26">
        <f>F58+F59+F60</f>
        <v>110495.69</v>
      </c>
      <c r="G57" s="1"/>
      <c r="H57" s="1"/>
    </row>
    <row r="58" spans="1:15" ht="15.75" x14ac:dyDescent="0.25">
      <c r="A58" s="95" t="s">
        <v>23</v>
      </c>
      <c r="B58" s="96"/>
      <c r="C58" s="96"/>
      <c r="D58" s="96"/>
      <c r="E58" s="96"/>
      <c r="F58" s="25">
        <v>26610.639999999999</v>
      </c>
      <c r="G58" s="1"/>
      <c r="H58" s="1"/>
    </row>
    <row r="59" spans="1:15" ht="15.75" x14ac:dyDescent="0.25">
      <c r="A59" s="95" t="s">
        <v>24</v>
      </c>
      <c r="B59" s="96"/>
      <c r="C59" s="96"/>
      <c r="D59" s="96"/>
      <c r="E59" s="96"/>
      <c r="F59" s="25">
        <v>83885.05</v>
      </c>
      <c r="G59" s="1"/>
      <c r="H59" s="1"/>
    </row>
    <row r="60" spans="1:15" ht="18" hidden="1" customHeight="1" x14ac:dyDescent="0.25">
      <c r="A60" s="109" t="s">
        <v>25</v>
      </c>
      <c r="B60" s="110"/>
      <c r="C60" s="110"/>
      <c r="D60" s="110"/>
      <c r="E60" s="111"/>
      <c r="F60" s="25">
        <v>0</v>
      </c>
      <c r="G60" s="1"/>
      <c r="H60" s="1"/>
    </row>
    <row r="61" spans="1:15" ht="15.75" x14ac:dyDescent="0.25">
      <c r="A61" s="116" t="s">
        <v>67</v>
      </c>
      <c r="B61" s="116"/>
      <c r="C61" s="116"/>
      <c r="D61" s="116"/>
      <c r="E61" s="116"/>
      <c r="F61" s="26">
        <f>F56+F57</f>
        <v>640803.71107388311</v>
      </c>
      <c r="G61" s="1"/>
      <c r="H61" s="1"/>
      <c r="N61" s="19"/>
      <c r="O61" s="19"/>
    </row>
    <row r="62" spans="1:15" ht="15.75" x14ac:dyDescent="0.25">
      <c r="A62" s="82" t="s">
        <v>26</v>
      </c>
      <c r="B62" s="82"/>
      <c r="C62" s="82"/>
      <c r="D62" s="82"/>
      <c r="E62" s="82"/>
      <c r="F62" s="27">
        <f>E17</f>
        <v>897297.78</v>
      </c>
      <c r="G62" s="1"/>
      <c r="H62" s="1"/>
    </row>
    <row r="63" spans="1:15" ht="15.75" x14ac:dyDescent="0.25">
      <c r="A63" s="82" t="s">
        <v>27</v>
      </c>
      <c r="B63" s="82"/>
      <c r="C63" s="82"/>
      <c r="D63" s="82"/>
      <c r="E63" s="82"/>
      <c r="F63" s="26">
        <f>F17</f>
        <v>839722.01</v>
      </c>
      <c r="G63" s="1"/>
      <c r="H63" s="28"/>
    </row>
    <row r="64" spans="1:15" ht="15.75" x14ac:dyDescent="0.25">
      <c r="A64" s="112" t="s">
        <v>90</v>
      </c>
      <c r="B64" s="112"/>
      <c r="C64" s="112"/>
      <c r="D64" s="112"/>
      <c r="E64" s="112"/>
      <c r="F64" s="26">
        <f>F30+F62-F61</f>
        <v>1926220.151274441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4" t="s">
        <v>91</v>
      </c>
      <c r="B68" s="124"/>
      <c r="C68" s="124"/>
      <c r="D68" s="124"/>
      <c r="E68" s="124"/>
      <c r="F68" s="54">
        <f>F64-G17</f>
        <v>1736833.6712744411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Буханцева 20</vt:lpstr>
      <vt:lpstr>Буханцева 20(2019)</vt:lpstr>
      <vt:lpstr>Буханцева 20(2020)</vt:lpstr>
      <vt:lpstr>Буханцева 20(2021)</vt:lpstr>
      <vt:lpstr>Буханцева 20(2022)</vt:lpstr>
      <vt:lpstr>Буханцева 20(2023)</vt:lpstr>
      <vt:lpstr>'Буханцева 20'!Область_печати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2023-03-28T12:29:09Z</cp:lastPrinted>
  <dcterms:created xsi:type="dcterms:W3CDTF">2013-05-24T09:13:10Z</dcterms:created>
  <dcterms:modified xsi:type="dcterms:W3CDTF">2024-05-17T10:19:14Z</dcterms:modified>
</cp:coreProperties>
</file>